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13-14" sheetId="1" r:id="rId1"/>
    <sheet name="14-15" sheetId="4" r:id="rId2"/>
    <sheet name="DATA" sheetId="2" r:id="rId3"/>
    <sheet name="Pivot" sheetId="5" r:id="rId4"/>
    <sheet name="Budget" sheetId="6" r:id="rId5"/>
    <sheet name="TOP5" sheetId="7" r:id="rId6"/>
    <sheet name="Lost" sheetId="8" r:id="rId7"/>
    <sheet name="Performance" sheetId="9" r:id="rId8"/>
  </sheets>
  <definedNames>
    <definedName name="_xlnm._FilterDatabase" localSheetId="0" hidden="1">'13-14'!$A$3:$F$32</definedName>
    <definedName name="_xlnm._FilterDatabase" localSheetId="1" hidden="1">'14-15'!$A$3:$F$36</definedName>
    <definedName name="_xlnm._FilterDatabase" localSheetId="4" hidden="1">Budget!$A$3:$K$38</definedName>
  </definedNames>
  <calcPr calcId="124519"/>
  <pivotCaches>
    <pivotCache cacheId="0" r:id="rId9"/>
  </pivotCaches>
</workbook>
</file>

<file path=xl/calcChain.xml><?xml version="1.0" encoding="utf-8"?>
<calcChain xmlns="http://schemas.openxmlformats.org/spreadsheetml/2006/main">
  <c r="A37" i="6"/>
  <c r="A38" s="1"/>
  <c r="A34"/>
  <c r="A35" s="1"/>
  <c r="A30"/>
  <c r="A31" s="1"/>
  <c r="A32" s="1"/>
  <c r="A27"/>
  <c r="A28" s="1"/>
  <c r="A24"/>
  <c r="A25" s="1"/>
  <c r="A22"/>
  <c r="A18"/>
  <c r="A19" s="1"/>
  <c r="A20" s="1"/>
  <c r="A11"/>
  <c r="A12" s="1"/>
  <c r="A13" s="1"/>
  <c r="A14" s="1"/>
  <c r="A15" s="1"/>
  <c r="A16" s="1"/>
  <c r="A8"/>
  <c r="A9" s="1"/>
  <c r="A6"/>
  <c r="A5"/>
  <c r="D4" i="9"/>
  <c r="D5"/>
  <c r="D3"/>
  <c r="F65" i="2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5" i="4"/>
  <c r="F31"/>
  <c r="F28"/>
  <c r="F18"/>
  <c r="F7"/>
  <c r="F36"/>
  <c r="F34"/>
  <c r="F33"/>
  <c r="F32"/>
  <c r="F30"/>
  <c r="F29"/>
  <c r="F27"/>
  <c r="F26"/>
  <c r="F25"/>
  <c r="F24"/>
  <c r="F23"/>
  <c r="F22"/>
  <c r="F21"/>
  <c r="F20"/>
  <c r="F19"/>
  <c r="F17"/>
  <c r="F16"/>
  <c r="F15"/>
  <c r="F14"/>
  <c r="F13"/>
  <c r="F12"/>
  <c r="F11"/>
  <c r="F10"/>
  <c r="F9"/>
  <c r="F8"/>
  <c r="F6"/>
  <c r="F5"/>
  <c r="F4"/>
  <c r="F5" i="1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4"/>
</calcChain>
</file>

<file path=xl/sharedStrings.xml><?xml version="1.0" encoding="utf-8"?>
<sst xmlns="http://schemas.openxmlformats.org/spreadsheetml/2006/main" count="671" uniqueCount="50">
  <si>
    <t>Sales Data</t>
  </si>
  <si>
    <t>Year - 2013-14</t>
  </si>
  <si>
    <t>Sales Man</t>
  </si>
  <si>
    <t>Customer Name</t>
  </si>
  <si>
    <t>Product Name</t>
  </si>
  <si>
    <t>Units</t>
  </si>
  <si>
    <t>Sales Price</t>
  </si>
  <si>
    <t>Amount</t>
  </si>
  <si>
    <t>Suresh Patel</t>
  </si>
  <si>
    <t>Jay Electronics</t>
  </si>
  <si>
    <t>Arun Electronics</t>
  </si>
  <si>
    <t>Mahesh Acharya</t>
  </si>
  <si>
    <t>Mehul Patel &amp; Co</t>
  </si>
  <si>
    <t>Jalaram Electricals</t>
  </si>
  <si>
    <t>Airson Pvt Ltd</t>
  </si>
  <si>
    <t>VV Electronics Pvt. Ltd.</t>
  </si>
  <si>
    <t>Prakash Shah</t>
  </si>
  <si>
    <t>Vishvakarma Enterprise</t>
  </si>
  <si>
    <t>Milestone Electronics</t>
  </si>
  <si>
    <t>Digital Home</t>
  </si>
  <si>
    <t xml:space="preserve">Vijay Sales and Service </t>
  </si>
  <si>
    <t>LCD 32</t>
  </si>
  <si>
    <t>LCD 42</t>
  </si>
  <si>
    <t>LCD 36</t>
  </si>
  <si>
    <t>Home Theatre</t>
  </si>
  <si>
    <t>Laptop 0430</t>
  </si>
  <si>
    <t>Laptop 0855</t>
  </si>
  <si>
    <t>Projector A45</t>
  </si>
  <si>
    <t>Camera BD68</t>
  </si>
  <si>
    <t>Speakers</t>
  </si>
  <si>
    <t>Year - 2014-15</t>
  </si>
  <si>
    <t>Mobile M402</t>
  </si>
  <si>
    <t xml:space="preserve">Year </t>
  </si>
  <si>
    <t>2013-14</t>
  </si>
  <si>
    <t>2014-15</t>
  </si>
  <si>
    <t>Year</t>
  </si>
  <si>
    <t>Grand Total</t>
  </si>
  <si>
    <t>Sum of Amount</t>
  </si>
  <si>
    <t>Price</t>
  </si>
  <si>
    <t>TOP 5 Customer</t>
  </si>
  <si>
    <t xml:space="preserve">Lost Customer </t>
  </si>
  <si>
    <t>Combined</t>
  </si>
  <si>
    <t>SalesMan Wise Sales</t>
  </si>
  <si>
    <t>in Lacs</t>
  </si>
  <si>
    <t>Increase/ 
Decrease</t>
  </si>
  <si>
    <t>13-14</t>
  </si>
  <si>
    <t>14-15</t>
  </si>
  <si>
    <t>15-16</t>
  </si>
  <si>
    <t xml:space="preserve">Sales Budget </t>
  </si>
  <si>
    <t>(All)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</si>
</sst>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164" fontId="0" fillId="0" borderId="0" xfId="1" applyNumberFormat="1" applyFont="1" applyAlignment="1">
      <alignment vertical="center"/>
    </xf>
    <xf numFmtId="164" fontId="0" fillId="0" borderId="0" xfId="1" applyNumberFormat="1" applyFont="1" applyBorder="1" applyAlignment="1">
      <alignment vertical="center"/>
    </xf>
    <xf numFmtId="164" fontId="0" fillId="0" borderId="2" xfId="1" applyNumberFormat="1" applyFont="1" applyBorder="1" applyAlignment="1">
      <alignment vertical="center"/>
    </xf>
    <xf numFmtId="164" fontId="0" fillId="0" borderId="4" xfId="1" applyNumberFormat="1" applyFont="1" applyBorder="1" applyAlignment="1">
      <alignment vertical="center"/>
    </xf>
    <xf numFmtId="164" fontId="0" fillId="0" borderId="5" xfId="1" applyNumberFormat="1" applyFont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1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NumberFormat="1"/>
    <xf numFmtId="0" fontId="3" fillId="3" borderId="6" xfId="0" applyFont="1" applyFill="1" applyBorder="1"/>
    <xf numFmtId="0" fontId="3" fillId="0" borderId="1" xfId="0" applyFont="1" applyBorder="1"/>
    <xf numFmtId="0" fontId="3" fillId="0" borderId="3" xfId="0" applyFont="1" applyBorder="1"/>
    <xf numFmtId="164" fontId="0" fillId="0" borderId="0" xfId="1" applyNumberFormat="1" applyFont="1"/>
    <xf numFmtId="0" fontId="3" fillId="0" borderId="0" xfId="0" applyFont="1" applyBorder="1" applyAlignment="1">
      <alignment vertical="center"/>
    </xf>
    <xf numFmtId="43" fontId="0" fillId="0" borderId="0" xfId="0" applyNumberFormat="1"/>
    <xf numFmtId="164" fontId="3" fillId="0" borderId="0" xfId="1" applyNumberFormat="1" applyFont="1"/>
    <xf numFmtId="0" fontId="4" fillId="3" borderId="7" xfId="0" applyFont="1" applyFill="1" applyBorder="1" applyAlignment="1">
      <alignment horizontal="center" vertical="center"/>
    </xf>
    <xf numFmtId="164" fontId="4" fillId="3" borderId="8" xfId="1" applyNumberFormat="1" applyFont="1" applyFill="1" applyBorder="1" applyAlignment="1">
      <alignment horizontal="center" vertical="center"/>
    </xf>
    <xf numFmtId="43" fontId="0" fillId="0" borderId="0" xfId="1" applyFont="1" applyBorder="1"/>
    <xf numFmtId="43" fontId="0" fillId="0" borderId="2" xfId="0" applyNumberFormat="1" applyBorder="1"/>
    <xf numFmtId="43" fontId="0" fillId="0" borderId="4" xfId="1" applyFont="1" applyBorder="1"/>
    <xf numFmtId="43" fontId="0" fillId="0" borderId="5" xfId="0" applyNumberFormat="1" applyBorder="1"/>
    <xf numFmtId="164" fontId="4" fillId="3" borderId="8" xfId="1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/>
    </xf>
    <xf numFmtId="164" fontId="3" fillId="3" borderId="8" xfId="1" applyNumberFormat="1" applyFont="1" applyFill="1" applyBorder="1" applyAlignment="1">
      <alignment vertical="center"/>
    </xf>
    <xf numFmtId="164" fontId="3" fillId="3" borderId="9" xfId="1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164" fontId="2" fillId="2" borderId="8" xfId="1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2" xfId="1" applyNumberFormat="1" applyFont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164" fontId="0" fillId="0" borderId="4" xfId="1" applyNumberFormat="1" applyFont="1" applyFill="1" applyBorder="1" applyAlignment="1">
      <alignment vertical="center"/>
    </xf>
    <xf numFmtId="164" fontId="0" fillId="0" borderId="5" xfId="1" applyNumberFormat="1" applyFont="1" applyFill="1" applyBorder="1" applyAlignment="1">
      <alignment vertical="center"/>
    </xf>
    <xf numFmtId="0" fontId="0" fillId="4" borderId="0" xfId="0" applyFill="1"/>
    <xf numFmtId="0" fontId="0" fillId="4" borderId="0" xfId="0" applyNumberFormat="1" applyFill="1"/>
    <xf numFmtId="164" fontId="3" fillId="0" borderId="4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otX val="4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Performance!$B$2</c:f>
              <c:strCache>
                <c:ptCount val="1"/>
                <c:pt idx="0">
                  <c:v>2013-14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scene3d>
              <a:camera prst="orthographicFront"/>
              <a:lightRig rig="threePt" dir="t"/>
            </a:scene3d>
            <a:sp3d/>
          </c:spPr>
          <c:dLbls>
            <c:dLbl>
              <c:idx val="0"/>
              <c:layout>
                <c:manualLayout>
                  <c:x val="-1.1111111111111117E-2"/>
                  <c:y val="-8.8888888888888962E-2"/>
                </c:manualLayout>
              </c:layout>
              <c:spPr>
                <a:solidFill>
                  <a:schemeClr val="accent1"/>
                </a:solidFill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showVal val="1"/>
            </c:dLbl>
            <c:dLbl>
              <c:idx val="1"/>
              <c:layout>
                <c:manualLayout>
                  <c:x val="-1.1111111111111117E-2"/>
                  <c:y val="-7.676767676767679E-2"/>
                </c:manualLayout>
              </c:layout>
              <c:spPr>
                <a:solidFill>
                  <a:srgbClr val="4F81BD"/>
                </a:solidFill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showVal val="1"/>
            </c:dLbl>
            <c:dLbl>
              <c:idx val="2"/>
              <c:layout>
                <c:manualLayout>
                  <c:x val="2.7777777777777809E-3"/>
                  <c:y val="-8.0808080808080787E-2"/>
                </c:manualLayout>
              </c:layout>
              <c:spPr>
                <a:solidFill>
                  <a:srgbClr val="4F81BD"/>
                </a:solidFill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showVal val="1"/>
            </c:dLbl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Val val="1"/>
          </c:dLbls>
          <c:cat>
            <c:strRef>
              <c:f>Performance!$A$3:$A$5</c:f>
              <c:strCache>
                <c:ptCount val="3"/>
                <c:pt idx="0">
                  <c:v>Mahesh Acharya</c:v>
                </c:pt>
                <c:pt idx="1">
                  <c:v>Prakash Shah</c:v>
                </c:pt>
                <c:pt idx="2">
                  <c:v>Suresh Patel</c:v>
                </c:pt>
              </c:strCache>
            </c:strRef>
          </c:cat>
          <c:val>
            <c:numRef>
              <c:f>Performance!$B$3:$B$5</c:f>
              <c:numCache>
                <c:formatCode>_(* #,##0.00_);_(* \(#,##0.00\);_(* "-"??_);_(@_)</c:formatCode>
                <c:ptCount val="3"/>
                <c:pt idx="0">
                  <c:v>31.26</c:v>
                </c:pt>
                <c:pt idx="1">
                  <c:v>37.06</c:v>
                </c:pt>
                <c:pt idx="2">
                  <c:v>40.354999999999997</c:v>
                </c:pt>
              </c:numCache>
            </c:numRef>
          </c:val>
        </c:ser>
        <c:ser>
          <c:idx val="1"/>
          <c:order val="1"/>
          <c:tx>
            <c:strRef>
              <c:f>Performance!$C$2</c:f>
              <c:strCache>
                <c:ptCount val="1"/>
                <c:pt idx="0">
                  <c:v>2014-15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scene3d>
              <a:camera prst="orthographicFront"/>
              <a:lightRig rig="threePt" dir="t"/>
            </a:scene3d>
            <a:sp3d/>
          </c:spPr>
          <c:dLbls>
            <c:dLbl>
              <c:idx val="0"/>
              <c:layout>
                <c:manualLayout>
                  <c:x val="1.3888888888888897E-2"/>
                  <c:y val="-0.17373737373737386"/>
                </c:manualLayout>
              </c:layout>
              <c:showVal val="1"/>
            </c:dLbl>
            <c:dLbl>
              <c:idx val="1"/>
              <c:layout>
                <c:manualLayout>
                  <c:x val="2.2222222222222233E-2"/>
                  <c:y val="-8.0808080808080843E-2"/>
                </c:manualLayout>
              </c:layout>
              <c:showVal val="1"/>
            </c:dLbl>
            <c:dLbl>
              <c:idx val="2"/>
              <c:layout>
                <c:manualLayout>
                  <c:x val="2.2222003499562562E-2"/>
                  <c:y val="-9.2929611071343329E-2"/>
                </c:manualLayout>
              </c:layout>
              <c:showVal val="1"/>
            </c:dLbl>
            <c:spPr>
              <a:solidFill>
                <a:schemeClr val="accent2"/>
              </a:solidFill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Val val="1"/>
          </c:dLbls>
          <c:cat>
            <c:strRef>
              <c:f>Performance!$A$3:$A$5</c:f>
              <c:strCache>
                <c:ptCount val="3"/>
                <c:pt idx="0">
                  <c:v>Mahesh Acharya</c:v>
                </c:pt>
                <c:pt idx="1">
                  <c:v>Prakash Shah</c:v>
                </c:pt>
                <c:pt idx="2">
                  <c:v>Suresh Patel</c:v>
                </c:pt>
              </c:strCache>
            </c:strRef>
          </c:cat>
          <c:val>
            <c:numRef>
              <c:f>Performance!$C$3:$C$5</c:f>
              <c:numCache>
                <c:formatCode>_(* #,##0.00_);_(* \(#,##0.00\);_(* "-"??_);_(@_)</c:formatCode>
                <c:ptCount val="3"/>
                <c:pt idx="0">
                  <c:v>23.85</c:v>
                </c:pt>
                <c:pt idx="1">
                  <c:v>37.575000000000003</c:v>
                </c:pt>
                <c:pt idx="2">
                  <c:v>48.05</c:v>
                </c:pt>
              </c:numCache>
            </c:numRef>
          </c:val>
        </c:ser>
        <c:dLbls>
          <c:showVal val="1"/>
        </c:dLbls>
        <c:gapWidth val="75"/>
        <c:shape val="cylinder"/>
        <c:axId val="94836992"/>
        <c:axId val="94855168"/>
        <c:axId val="0"/>
      </c:bar3DChart>
      <c:catAx>
        <c:axId val="94836992"/>
        <c:scaling>
          <c:orientation val="minMax"/>
        </c:scaling>
        <c:axPos val="b"/>
        <c:majorTickMark val="none"/>
        <c:tickLblPos val="nextTo"/>
        <c:crossAx val="94855168"/>
        <c:crosses val="autoZero"/>
        <c:auto val="1"/>
        <c:lblAlgn val="ctr"/>
        <c:lblOffset val="100"/>
      </c:catAx>
      <c:valAx>
        <c:axId val="94855168"/>
        <c:scaling>
          <c:orientation val="minMax"/>
        </c:scaling>
        <c:axPos val="l"/>
        <c:numFmt formatCode="_(* #,##0.00_);_(* \(#,##0.00\);_(* &quot;-&quot;??_);_(@_)" sourceLinked="1"/>
        <c:majorTickMark val="none"/>
        <c:tickLblPos val="nextTo"/>
        <c:crossAx val="94836992"/>
        <c:crosses val="autoZero"/>
        <c:crossBetween val="between"/>
      </c:valAx>
    </c:plotArea>
    <c:legend>
      <c:legendPos val="b"/>
    </c:legend>
    <c:plotVisOnly val="1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0</xdr:row>
      <xdr:rowOff>200025</xdr:rowOff>
    </xdr:from>
    <xdr:to>
      <xdr:col>12</xdr:col>
      <xdr:colOff>314325</xdr:colOff>
      <xdr:row>10</xdr:row>
      <xdr:rowOff>200025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2351.642421296296" createdVersion="3" refreshedVersion="3" minRefreshableVersion="3" recordCount="62">
  <cacheSource type="worksheet">
    <worksheetSource ref="A3:G65" sheet="DATA"/>
  </cacheSource>
  <cacheFields count="7">
    <cacheField name="Sales Man" numFmtId="0">
      <sharedItems count="3">
        <s v="Suresh Patel"/>
        <s v="Mahesh Acharya"/>
        <s v="Prakash Shah"/>
      </sharedItems>
    </cacheField>
    <cacheField name="Customer Name" numFmtId="0">
      <sharedItems count="10">
        <s v="Jay Electronics"/>
        <s v="Arun Electronics"/>
        <s v="VV Electronics Pvt. Ltd."/>
        <s v="Mehul Patel &amp; Co"/>
        <s v="Jalaram Electricals"/>
        <s v="Airson Pvt Ltd"/>
        <s v="Vishvakarma Enterprise"/>
        <s v="Milestone Electronics"/>
        <s v="Digital Home"/>
        <s v="Vijay Sales and Service "/>
      </sharedItems>
    </cacheField>
    <cacheField name="Product Name" numFmtId="0">
      <sharedItems count="10">
        <s v="LCD 32"/>
        <s v="LCD 36"/>
        <s v="LCD 42"/>
        <s v="Laptop 0430"/>
        <s v="Laptop 0855"/>
        <s v="Projector A45"/>
        <s v="Camera BD68"/>
        <s v="Speakers"/>
        <s v="Home Theatre"/>
        <s v="Mobile M402"/>
      </sharedItems>
    </cacheField>
    <cacheField name="Units" numFmtId="164">
      <sharedItems containsSemiMixedTypes="0" containsString="0" containsNumber="1" containsInteger="1" minValue="2" maxValue="33"/>
    </cacheField>
    <cacheField name="Sales Price" numFmtId="164">
      <sharedItems containsSemiMixedTypes="0" containsString="0" containsNumber="1" containsInteger="1" minValue="8000" maxValue="48000" count="13">
        <n v="25000"/>
        <n v="35000"/>
        <n v="48000"/>
        <n v="28000"/>
        <n v="8500"/>
        <n v="14500"/>
        <n v="8000"/>
        <n v="22000"/>
        <n v="26000"/>
        <n v="36000"/>
        <n v="27500"/>
        <n v="12000"/>
        <n v="16500"/>
      </sharedItems>
    </cacheField>
    <cacheField name="Amount" numFmtId="164">
      <sharedItems containsSemiMixedTypes="0" containsString="0" containsNumber="1" containsInteger="1" minValue="51000" maxValue="875000"/>
    </cacheField>
    <cacheField name="Year " numFmtId="0">
      <sharedItems count="2">
        <s v="2013-14"/>
        <s v="2014-15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2">
  <r>
    <x v="0"/>
    <x v="0"/>
    <x v="0"/>
    <n v="10"/>
    <x v="0"/>
    <n v="250000"/>
    <x v="0"/>
  </r>
  <r>
    <x v="0"/>
    <x v="0"/>
    <x v="1"/>
    <n v="5"/>
    <x v="1"/>
    <n v="175000"/>
    <x v="0"/>
  </r>
  <r>
    <x v="0"/>
    <x v="0"/>
    <x v="2"/>
    <n v="8"/>
    <x v="2"/>
    <n v="384000"/>
    <x v="0"/>
  </r>
  <r>
    <x v="0"/>
    <x v="1"/>
    <x v="3"/>
    <n v="12"/>
    <x v="3"/>
    <n v="336000"/>
    <x v="0"/>
  </r>
  <r>
    <x v="0"/>
    <x v="1"/>
    <x v="4"/>
    <n v="10"/>
    <x v="1"/>
    <n v="350000"/>
    <x v="0"/>
  </r>
  <r>
    <x v="0"/>
    <x v="1"/>
    <x v="5"/>
    <n v="12"/>
    <x v="4"/>
    <n v="102000"/>
    <x v="0"/>
  </r>
  <r>
    <x v="0"/>
    <x v="1"/>
    <x v="6"/>
    <n v="25"/>
    <x v="5"/>
    <n v="362500"/>
    <x v="0"/>
  </r>
  <r>
    <x v="0"/>
    <x v="1"/>
    <x v="7"/>
    <n v="15"/>
    <x v="6"/>
    <n v="120000"/>
    <x v="0"/>
  </r>
  <r>
    <x v="0"/>
    <x v="2"/>
    <x v="0"/>
    <n v="10"/>
    <x v="0"/>
    <n v="250000"/>
    <x v="0"/>
  </r>
  <r>
    <x v="0"/>
    <x v="2"/>
    <x v="1"/>
    <n v="15"/>
    <x v="1"/>
    <n v="525000"/>
    <x v="0"/>
  </r>
  <r>
    <x v="0"/>
    <x v="2"/>
    <x v="2"/>
    <n v="2"/>
    <x v="2"/>
    <n v="96000"/>
    <x v="0"/>
  </r>
  <r>
    <x v="0"/>
    <x v="2"/>
    <x v="3"/>
    <n v="20"/>
    <x v="3"/>
    <n v="560000"/>
    <x v="0"/>
  </r>
  <r>
    <x v="0"/>
    <x v="2"/>
    <x v="4"/>
    <n v="15"/>
    <x v="1"/>
    <n v="525000"/>
    <x v="0"/>
  </r>
  <r>
    <x v="1"/>
    <x v="3"/>
    <x v="1"/>
    <n v="25"/>
    <x v="1"/>
    <n v="875000"/>
    <x v="0"/>
  </r>
  <r>
    <x v="1"/>
    <x v="3"/>
    <x v="2"/>
    <n v="10"/>
    <x v="2"/>
    <n v="480000"/>
    <x v="0"/>
  </r>
  <r>
    <x v="1"/>
    <x v="4"/>
    <x v="3"/>
    <n v="29"/>
    <x v="3"/>
    <n v="812000"/>
    <x v="0"/>
  </r>
  <r>
    <x v="1"/>
    <x v="5"/>
    <x v="4"/>
    <n v="13"/>
    <x v="1"/>
    <n v="455000"/>
    <x v="0"/>
  </r>
  <r>
    <x v="1"/>
    <x v="5"/>
    <x v="3"/>
    <n v="18"/>
    <x v="3"/>
    <n v="504000"/>
    <x v="0"/>
  </r>
  <r>
    <x v="2"/>
    <x v="6"/>
    <x v="3"/>
    <n v="27"/>
    <x v="3"/>
    <n v="756000"/>
    <x v="0"/>
  </r>
  <r>
    <x v="2"/>
    <x v="6"/>
    <x v="4"/>
    <n v="12"/>
    <x v="1"/>
    <n v="420000"/>
    <x v="0"/>
  </r>
  <r>
    <x v="2"/>
    <x v="6"/>
    <x v="8"/>
    <n v="9"/>
    <x v="7"/>
    <n v="198000"/>
    <x v="0"/>
  </r>
  <r>
    <x v="2"/>
    <x v="6"/>
    <x v="5"/>
    <n v="6"/>
    <x v="4"/>
    <n v="51000"/>
    <x v="0"/>
  </r>
  <r>
    <x v="2"/>
    <x v="7"/>
    <x v="6"/>
    <n v="22"/>
    <x v="5"/>
    <n v="319000"/>
    <x v="0"/>
  </r>
  <r>
    <x v="2"/>
    <x v="8"/>
    <x v="7"/>
    <n v="15"/>
    <x v="6"/>
    <n v="120000"/>
    <x v="0"/>
  </r>
  <r>
    <x v="2"/>
    <x v="8"/>
    <x v="8"/>
    <n v="20"/>
    <x v="7"/>
    <n v="440000"/>
    <x v="0"/>
  </r>
  <r>
    <x v="2"/>
    <x v="9"/>
    <x v="6"/>
    <n v="33"/>
    <x v="5"/>
    <n v="478500"/>
    <x v="0"/>
  </r>
  <r>
    <x v="2"/>
    <x v="9"/>
    <x v="8"/>
    <n v="25"/>
    <x v="7"/>
    <n v="550000"/>
    <x v="0"/>
  </r>
  <r>
    <x v="2"/>
    <x v="9"/>
    <x v="7"/>
    <n v="18"/>
    <x v="6"/>
    <n v="144000"/>
    <x v="0"/>
  </r>
  <r>
    <x v="2"/>
    <x v="9"/>
    <x v="5"/>
    <n v="27"/>
    <x v="4"/>
    <n v="229500"/>
    <x v="0"/>
  </r>
  <r>
    <x v="0"/>
    <x v="0"/>
    <x v="0"/>
    <n v="12"/>
    <x v="8"/>
    <n v="312000"/>
    <x v="1"/>
  </r>
  <r>
    <x v="0"/>
    <x v="0"/>
    <x v="1"/>
    <n v="8"/>
    <x v="9"/>
    <n v="288000"/>
    <x v="1"/>
  </r>
  <r>
    <x v="0"/>
    <x v="0"/>
    <x v="2"/>
    <n v="5"/>
    <x v="2"/>
    <n v="240000"/>
    <x v="1"/>
  </r>
  <r>
    <x v="0"/>
    <x v="0"/>
    <x v="3"/>
    <n v="5"/>
    <x v="10"/>
    <n v="137500"/>
    <x v="1"/>
  </r>
  <r>
    <x v="0"/>
    <x v="1"/>
    <x v="3"/>
    <n v="8"/>
    <x v="3"/>
    <n v="224000"/>
    <x v="1"/>
  </r>
  <r>
    <x v="0"/>
    <x v="1"/>
    <x v="4"/>
    <n v="12"/>
    <x v="1"/>
    <n v="420000"/>
    <x v="1"/>
  </r>
  <r>
    <x v="0"/>
    <x v="1"/>
    <x v="9"/>
    <n v="5"/>
    <x v="11"/>
    <n v="60000"/>
    <x v="1"/>
  </r>
  <r>
    <x v="0"/>
    <x v="1"/>
    <x v="6"/>
    <n v="15"/>
    <x v="12"/>
    <n v="247500"/>
    <x v="1"/>
  </r>
  <r>
    <x v="0"/>
    <x v="1"/>
    <x v="7"/>
    <n v="20"/>
    <x v="6"/>
    <n v="160000"/>
    <x v="1"/>
  </r>
  <r>
    <x v="0"/>
    <x v="2"/>
    <x v="0"/>
    <n v="15"/>
    <x v="8"/>
    <n v="390000"/>
    <x v="1"/>
  </r>
  <r>
    <x v="0"/>
    <x v="2"/>
    <x v="1"/>
    <n v="20"/>
    <x v="9"/>
    <n v="720000"/>
    <x v="1"/>
  </r>
  <r>
    <x v="0"/>
    <x v="2"/>
    <x v="2"/>
    <n v="5"/>
    <x v="2"/>
    <n v="240000"/>
    <x v="1"/>
  </r>
  <r>
    <x v="0"/>
    <x v="2"/>
    <x v="3"/>
    <n v="22"/>
    <x v="3"/>
    <n v="616000"/>
    <x v="1"/>
  </r>
  <r>
    <x v="0"/>
    <x v="2"/>
    <x v="4"/>
    <n v="18"/>
    <x v="1"/>
    <n v="630000"/>
    <x v="1"/>
  </r>
  <r>
    <x v="0"/>
    <x v="2"/>
    <x v="9"/>
    <n v="10"/>
    <x v="11"/>
    <n v="120000"/>
    <x v="1"/>
  </r>
  <r>
    <x v="1"/>
    <x v="3"/>
    <x v="1"/>
    <n v="10"/>
    <x v="9"/>
    <n v="360000"/>
    <x v="1"/>
  </r>
  <r>
    <x v="1"/>
    <x v="3"/>
    <x v="2"/>
    <n v="5"/>
    <x v="2"/>
    <n v="240000"/>
    <x v="1"/>
  </r>
  <r>
    <x v="1"/>
    <x v="4"/>
    <x v="3"/>
    <n v="25"/>
    <x v="3"/>
    <n v="700000"/>
    <x v="1"/>
  </r>
  <r>
    <x v="1"/>
    <x v="5"/>
    <x v="4"/>
    <n v="15"/>
    <x v="1"/>
    <n v="525000"/>
    <x v="1"/>
  </r>
  <r>
    <x v="1"/>
    <x v="5"/>
    <x v="3"/>
    <n v="20"/>
    <x v="3"/>
    <n v="560000"/>
    <x v="1"/>
  </r>
  <r>
    <x v="2"/>
    <x v="6"/>
    <x v="3"/>
    <n v="15"/>
    <x v="3"/>
    <n v="420000"/>
    <x v="1"/>
  </r>
  <r>
    <x v="2"/>
    <x v="6"/>
    <x v="4"/>
    <n v="8"/>
    <x v="1"/>
    <n v="280000"/>
    <x v="1"/>
  </r>
  <r>
    <x v="2"/>
    <x v="6"/>
    <x v="8"/>
    <n v="15"/>
    <x v="7"/>
    <n v="330000"/>
    <x v="1"/>
  </r>
  <r>
    <x v="2"/>
    <x v="6"/>
    <x v="5"/>
    <n v="9"/>
    <x v="4"/>
    <n v="76500"/>
    <x v="1"/>
  </r>
  <r>
    <x v="2"/>
    <x v="6"/>
    <x v="9"/>
    <n v="25"/>
    <x v="11"/>
    <n v="300000"/>
    <x v="1"/>
  </r>
  <r>
    <x v="2"/>
    <x v="8"/>
    <x v="7"/>
    <n v="15"/>
    <x v="6"/>
    <n v="120000"/>
    <x v="1"/>
  </r>
  <r>
    <x v="2"/>
    <x v="8"/>
    <x v="8"/>
    <n v="20"/>
    <x v="7"/>
    <n v="440000"/>
    <x v="1"/>
  </r>
  <r>
    <x v="2"/>
    <x v="8"/>
    <x v="9"/>
    <n v="15"/>
    <x v="11"/>
    <n v="180000"/>
    <x v="1"/>
  </r>
  <r>
    <x v="2"/>
    <x v="9"/>
    <x v="6"/>
    <n v="30"/>
    <x v="12"/>
    <n v="495000"/>
    <x v="1"/>
  </r>
  <r>
    <x v="2"/>
    <x v="9"/>
    <x v="8"/>
    <n v="28"/>
    <x v="7"/>
    <n v="616000"/>
    <x v="1"/>
  </r>
  <r>
    <x v="2"/>
    <x v="9"/>
    <x v="7"/>
    <n v="23"/>
    <x v="6"/>
    <n v="184000"/>
    <x v="1"/>
  </r>
  <r>
    <x v="2"/>
    <x v="9"/>
    <x v="3"/>
    <n v="5"/>
    <x v="10"/>
    <n v="137500"/>
    <x v="1"/>
  </r>
  <r>
    <x v="2"/>
    <x v="9"/>
    <x v="5"/>
    <n v="21"/>
    <x v="4"/>
    <n v="17850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compact="0" compactData="0" multipleFieldFilters="0">
  <location ref="A3:E40" firstHeaderRow="1" firstDataRow="2" firstDataCol="2" rowPageCount="1" colPageCount="1"/>
  <pivotFields count="7">
    <pivotField axis="axisPage" compact="0" outline="0" showAll="0" defaultSubtotal="0">
      <items count="3">
        <item x="1"/>
        <item x="2"/>
        <item x="0"/>
      </items>
    </pivotField>
    <pivotField axis="axisRow" compact="0" outline="0" showAll="0" insertBlankRow="1" defaultSubtotal="0">
      <items count="10">
        <item x="5"/>
        <item x="1"/>
        <item x="8"/>
        <item x="4"/>
        <item x="0"/>
        <item x="3"/>
        <item x="7"/>
        <item x="9"/>
        <item x="6"/>
        <item x="2"/>
      </items>
    </pivotField>
    <pivotField axis="axisRow" compact="0" outline="0" showAll="0" defaultSubtotal="0">
      <items count="10">
        <item x="6"/>
        <item x="8"/>
        <item x="3"/>
        <item x="4"/>
        <item x="0"/>
        <item x="1"/>
        <item x="2"/>
        <item x="9"/>
        <item x="5"/>
        <item x="7"/>
      </items>
    </pivotField>
    <pivotField compact="0" numFmtId="164" outline="0" showAll="0" defaultSubtotal="0"/>
    <pivotField compact="0" numFmtId="164" outline="0" showAll="0" defaultSubtotal="0">
      <items count="13">
        <item x="6"/>
        <item x="4"/>
        <item x="11"/>
        <item x="5"/>
        <item x="12"/>
        <item x="7"/>
        <item x="0"/>
        <item x="8"/>
        <item x="10"/>
        <item x="3"/>
        <item x="1"/>
        <item x="9"/>
        <item x="2"/>
      </items>
    </pivotField>
    <pivotField dataField="1" compact="0" numFmtId="164" outline="0" showAll="0" defaultSubtotal="0"/>
    <pivotField axis="axisCol" compact="0" outline="0" showAll="0" defaultSubtotal="0">
      <items count="2">
        <item x="0"/>
        <item x="1"/>
      </items>
    </pivotField>
  </pivotFields>
  <rowFields count="2">
    <field x="2"/>
    <field x="1"/>
  </rowFields>
  <rowItems count="36">
    <i>
      <x/>
      <x v="1"/>
    </i>
    <i r="1">
      <x v="6"/>
    </i>
    <i r="1">
      <x v="7"/>
    </i>
    <i>
      <x v="1"/>
      <x v="2"/>
    </i>
    <i r="1">
      <x v="7"/>
    </i>
    <i r="1">
      <x v="8"/>
    </i>
    <i>
      <x v="2"/>
      <x/>
    </i>
    <i r="1">
      <x v="1"/>
    </i>
    <i r="1">
      <x v="3"/>
    </i>
    <i r="1">
      <x v="4"/>
    </i>
    <i r="1">
      <x v="7"/>
    </i>
    <i r="1">
      <x v="8"/>
    </i>
    <i r="1">
      <x v="9"/>
    </i>
    <i>
      <x v="3"/>
      <x/>
    </i>
    <i r="1">
      <x v="1"/>
    </i>
    <i r="1">
      <x v="8"/>
    </i>
    <i r="1">
      <x v="9"/>
    </i>
    <i>
      <x v="4"/>
      <x v="4"/>
    </i>
    <i r="1">
      <x v="9"/>
    </i>
    <i>
      <x v="5"/>
      <x v="4"/>
    </i>
    <i r="1">
      <x v="5"/>
    </i>
    <i r="1">
      <x v="9"/>
    </i>
    <i>
      <x v="6"/>
      <x v="4"/>
    </i>
    <i r="1">
      <x v="5"/>
    </i>
    <i r="1">
      <x v="9"/>
    </i>
    <i>
      <x v="7"/>
      <x v="1"/>
    </i>
    <i r="1">
      <x v="2"/>
    </i>
    <i r="1">
      <x v="8"/>
    </i>
    <i r="1">
      <x v="9"/>
    </i>
    <i>
      <x v="8"/>
      <x v="1"/>
    </i>
    <i r="1">
      <x v="7"/>
    </i>
    <i r="1">
      <x v="8"/>
    </i>
    <i>
      <x v="9"/>
      <x v="1"/>
    </i>
    <i r="1">
      <x v="2"/>
    </i>
    <i r="1">
      <x v="7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of Amount" fld="5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B9" sqref="B9"/>
    </sheetView>
  </sheetViews>
  <sheetFormatPr defaultRowHeight="24.95" customHeight="1"/>
  <cols>
    <col min="1" max="1" width="17.85546875" style="3" customWidth="1"/>
    <col min="2" max="2" width="30" style="3" customWidth="1"/>
    <col min="3" max="3" width="16.28515625" style="3" customWidth="1"/>
    <col min="4" max="4" width="11.140625" style="7" customWidth="1"/>
    <col min="5" max="5" width="14.140625" style="7" customWidth="1"/>
    <col min="6" max="6" width="15" style="7" customWidth="1"/>
    <col min="7" max="7" width="12.140625" style="3" customWidth="1"/>
    <col min="8" max="16384" width="9.140625" style="3"/>
  </cols>
  <sheetData>
    <row r="1" spans="1:7" ht="24.95" customHeight="1">
      <c r="A1" s="2" t="s">
        <v>0</v>
      </c>
    </row>
    <row r="2" spans="1:7" ht="24.95" customHeight="1">
      <c r="A2" s="2" t="s">
        <v>1</v>
      </c>
    </row>
    <row r="3" spans="1:7" ht="24.95" customHeight="1">
      <c r="A3" s="12" t="s">
        <v>2</v>
      </c>
      <c r="B3" s="12" t="s">
        <v>3</v>
      </c>
      <c r="C3" s="12" t="s">
        <v>4</v>
      </c>
      <c r="D3" s="13" t="s">
        <v>5</v>
      </c>
      <c r="E3" s="13" t="s">
        <v>6</v>
      </c>
      <c r="F3" s="13" t="s">
        <v>7</v>
      </c>
      <c r="G3" s="13" t="s">
        <v>32</v>
      </c>
    </row>
    <row r="4" spans="1:7" ht="24.95" customHeight="1">
      <c r="A4" s="5" t="s">
        <v>8</v>
      </c>
      <c r="B4" s="5" t="s">
        <v>9</v>
      </c>
      <c r="C4" s="5" t="s">
        <v>21</v>
      </c>
      <c r="D4" s="8">
        <v>10</v>
      </c>
      <c r="E4" s="8">
        <v>25000</v>
      </c>
      <c r="F4" s="8">
        <f>D4*E4</f>
        <v>250000</v>
      </c>
      <c r="G4" s="5" t="s">
        <v>33</v>
      </c>
    </row>
    <row r="5" spans="1:7" ht="24.95" customHeight="1">
      <c r="A5" s="5" t="s">
        <v>8</v>
      </c>
      <c r="B5" s="5" t="s">
        <v>9</v>
      </c>
      <c r="C5" s="5" t="s">
        <v>23</v>
      </c>
      <c r="D5" s="8">
        <v>5</v>
      </c>
      <c r="E5" s="8">
        <v>35000</v>
      </c>
      <c r="F5" s="8">
        <f t="shared" ref="F5:F32" si="0">D5*E5</f>
        <v>175000</v>
      </c>
      <c r="G5" s="5" t="s">
        <v>33</v>
      </c>
    </row>
    <row r="6" spans="1:7" ht="24.95" customHeight="1">
      <c r="A6" s="5" t="s">
        <v>8</v>
      </c>
      <c r="B6" s="5" t="s">
        <v>9</v>
      </c>
      <c r="C6" s="5" t="s">
        <v>22</v>
      </c>
      <c r="D6" s="8">
        <v>8</v>
      </c>
      <c r="E6" s="8">
        <v>48000</v>
      </c>
      <c r="F6" s="8">
        <f t="shared" si="0"/>
        <v>384000</v>
      </c>
      <c r="G6" s="5" t="s">
        <v>33</v>
      </c>
    </row>
    <row r="7" spans="1:7" ht="24.95" customHeight="1">
      <c r="A7" s="5" t="s">
        <v>8</v>
      </c>
      <c r="B7" s="5" t="s">
        <v>10</v>
      </c>
      <c r="C7" s="5" t="s">
        <v>25</v>
      </c>
      <c r="D7" s="8">
        <v>12</v>
      </c>
      <c r="E7" s="8">
        <v>28000</v>
      </c>
      <c r="F7" s="8">
        <f t="shared" si="0"/>
        <v>336000</v>
      </c>
      <c r="G7" s="5" t="s">
        <v>33</v>
      </c>
    </row>
    <row r="8" spans="1:7" ht="24.95" customHeight="1">
      <c r="A8" s="5" t="s">
        <v>8</v>
      </c>
      <c r="B8" s="5" t="s">
        <v>10</v>
      </c>
      <c r="C8" s="5" t="s">
        <v>26</v>
      </c>
      <c r="D8" s="8">
        <v>10</v>
      </c>
      <c r="E8" s="8">
        <v>35000</v>
      </c>
      <c r="F8" s="8">
        <f t="shared" si="0"/>
        <v>350000</v>
      </c>
      <c r="G8" s="5" t="s">
        <v>33</v>
      </c>
    </row>
    <row r="9" spans="1:7" ht="24.95" customHeight="1">
      <c r="A9" s="5" t="s">
        <v>8</v>
      </c>
      <c r="B9" s="5" t="s">
        <v>10</v>
      </c>
      <c r="C9" s="5" t="s">
        <v>27</v>
      </c>
      <c r="D9" s="8">
        <v>12</v>
      </c>
      <c r="E9" s="8">
        <v>8500</v>
      </c>
      <c r="F9" s="8">
        <f t="shared" si="0"/>
        <v>102000</v>
      </c>
      <c r="G9" s="5" t="s">
        <v>33</v>
      </c>
    </row>
    <row r="10" spans="1:7" ht="24.95" customHeight="1">
      <c r="A10" s="5" t="s">
        <v>8</v>
      </c>
      <c r="B10" s="5" t="s">
        <v>10</v>
      </c>
      <c r="C10" s="5" t="s">
        <v>28</v>
      </c>
      <c r="D10" s="8">
        <v>25</v>
      </c>
      <c r="E10" s="8">
        <v>14500</v>
      </c>
      <c r="F10" s="8">
        <f t="shared" si="0"/>
        <v>362500</v>
      </c>
      <c r="G10" s="5" t="s">
        <v>33</v>
      </c>
    </row>
    <row r="11" spans="1:7" ht="24.95" customHeight="1">
      <c r="A11" s="5" t="s">
        <v>8</v>
      </c>
      <c r="B11" s="5" t="s">
        <v>10</v>
      </c>
      <c r="C11" s="5" t="s">
        <v>29</v>
      </c>
      <c r="D11" s="8">
        <v>15</v>
      </c>
      <c r="E11" s="8">
        <v>8000</v>
      </c>
      <c r="F11" s="8">
        <f t="shared" si="0"/>
        <v>120000</v>
      </c>
      <c r="G11" s="5" t="s">
        <v>33</v>
      </c>
    </row>
    <row r="12" spans="1:7" ht="24.95" customHeight="1">
      <c r="A12" s="5" t="s">
        <v>8</v>
      </c>
      <c r="B12" s="5" t="s">
        <v>15</v>
      </c>
      <c r="C12" s="5" t="s">
        <v>21</v>
      </c>
      <c r="D12" s="8">
        <v>10</v>
      </c>
      <c r="E12" s="8">
        <v>25000</v>
      </c>
      <c r="F12" s="8">
        <f t="shared" si="0"/>
        <v>250000</v>
      </c>
      <c r="G12" s="5" t="s">
        <v>33</v>
      </c>
    </row>
    <row r="13" spans="1:7" ht="24.95" customHeight="1">
      <c r="A13" s="5" t="s">
        <v>8</v>
      </c>
      <c r="B13" s="5" t="s">
        <v>15</v>
      </c>
      <c r="C13" s="5" t="s">
        <v>23</v>
      </c>
      <c r="D13" s="8">
        <v>15</v>
      </c>
      <c r="E13" s="8">
        <v>35000</v>
      </c>
      <c r="F13" s="8">
        <f t="shared" si="0"/>
        <v>525000</v>
      </c>
      <c r="G13" s="5" t="s">
        <v>33</v>
      </c>
    </row>
    <row r="14" spans="1:7" ht="24.95" customHeight="1">
      <c r="A14" s="5" t="s">
        <v>8</v>
      </c>
      <c r="B14" s="5" t="s">
        <v>15</v>
      </c>
      <c r="C14" s="5" t="s">
        <v>22</v>
      </c>
      <c r="D14" s="8">
        <v>2</v>
      </c>
      <c r="E14" s="8">
        <v>48000</v>
      </c>
      <c r="F14" s="8">
        <f t="shared" si="0"/>
        <v>96000</v>
      </c>
      <c r="G14" s="5" t="s">
        <v>33</v>
      </c>
    </row>
    <row r="15" spans="1:7" ht="24.95" customHeight="1">
      <c r="A15" s="5" t="s">
        <v>8</v>
      </c>
      <c r="B15" s="5" t="s">
        <v>15</v>
      </c>
      <c r="C15" s="5" t="s">
        <v>25</v>
      </c>
      <c r="D15" s="8">
        <v>20</v>
      </c>
      <c r="E15" s="8">
        <v>28000</v>
      </c>
      <c r="F15" s="8">
        <f t="shared" si="0"/>
        <v>560000</v>
      </c>
      <c r="G15" s="5" t="s">
        <v>33</v>
      </c>
    </row>
    <row r="16" spans="1:7" ht="24.95" customHeight="1">
      <c r="A16" s="5" t="s">
        <v>8</v>
      </c>
      <c r="B16" s="5" t="s">
        <v>15</v>
      </c>
      <c r="C16" s="5" t="s">
        <v>26</v>
      </c>
      <c r="D16" s="8">
        <v>15</v>
      </c>
      <c r="E16" s="8">
        <v>35000</v>
      </c>
      <c r="F16" s="8">
        <f t="shared" si="0"/>
        <v>525000</v>
      </c>
      <c r="G16" s="5" t="s">
        <v>33</v>
      </c>
    </row>
    <row r="17" spans="1:7" ht="24.95" customHeight="1">
      <c r="A17" s="5" t="s">
        <v>11</v>
      </c>
      <c r="B17" s="5" t="s">
        <v>12</v>
      </c>
      <c r="C17" s="5" t="s">
        <v>23</v>
      </c>
      <c r="D17" s="8">
        <v>25</v>
      </c>
      <c r="E17" s="8">
        <v>35000</v>
      </c>
      <c r="F17" s="8">
        <f t="shared" si="0"/>
        <v>875000</v>
      </c>
      <c r="G17" s="5" t="s">
        <v>33</v>
      </c>
    </row>
    <row r="18" spans="1:7" ht="24.95" customHeight="1">
      <c r="A18" s="5" t="s">
        <v>11</v>
      </c>
      <c r="B18" s="5" t="s">
        <v>12</v>
      </c>
      <c r="C18" s="5" t="s">
        <v>22</v>
      </c>
      <c r="D18" s="8">
        <v>10</v>
      </c>
      <c r="E18" s="8">
        <v>48000</v>
      </c>
      <c r="F18" s="8">
        <f t="shared" si="0"/>
        <v>480000</v>
      </c>
      <c r="G18" s="5" t="s">
        <v>33</v>
      </c>
    </row>
    <row r="19" spans="1:7" ht="24.95" customHeight="1">
      <c r="A19" s="5" t="s">
        <v>11</v>
      </c>
      <c r="B19" s="5" t="s">
        <v>13</v>
      </c>
      <c r="C19" s="5" t="s">
        <v>25</v>
      </c>
      <c r="D19" s="8">
        <v>29</v>
      </c>
      <c r="E19" s="8">
        <v>28000</v>
      </c>
      <c r="F19" s="8">
        <f t="shared" si="0"/>
        <v>812000</v>
      </c>
      <c r="G19" s="5" t="s">
        <v>33</v>
      </c>
    </row>
    <row r="20" spans="1:7" ht="24.95" customHeight="1">
      <c r="A20" s="5" t="s">
        <v>11</v>
      </c>
      <c r="B20" s="5" t="s">
        <v>14</v>
      </c>
      <c r="C20" s="5" t="s">
        <v>26</v>
      </c>
      <c r="D20" s="8">
        <v>13</v>
      </c>
      <c r="E20" s="8">
        <v>35000</v>
      </c>
      <c r="F20" s="8">
        <f t="shared" si="0"/>
        <v>455000</v>
      </c>
      <c r="G20" s="5" t="s">
        <v>33</v>
      </c>
    </row>
    <row r="21" spans="1:7" ht="24.95" customHeight="1">
      <c r="A21" s="5" t="s">
        <v>11</v>
      </c>
      <c r="B21" s="5" t="s">
        <v>14</v>
      </c>
      <c r="C21" s="5" t="s">
        <v>25</v>
      </c>
      <c r="D21" s="8">
        <v>18</v>
      </c>
      <c r="E21" s="8">
        <v>28000</v>
      </c>
      <c r="F21" s="8">
        <f t="shared" si="0"/>
        <v>504000</v>
      </c>
      <c r="G21" s="5" t="s">
        <v>33</v>
      </c>
    </row>
    <row r="22" spans="1:7" ht="24.95" customHeight="1">
      <c r="A22" s="5" t="s">
        <v>16</v>
      </c>
      <c r="B22" s="5" t="s">
        <v>17</v>
      </c>
      <c r="C22" s="5" t="s">
        <v>25</v>
      </c>
      <c r="D22" s="8">
        <v>27</v>
      </c>
      <c r="E22" s="8">
        <v>28000</v>
      </c>
      <c r="F22" s="8">
        <f t="shared" si="0"/>
        <v>756000</v>
      </c>
      <c r="G22" s="5" t="s">
        <v>33</v>
      </c>
    </row>
    <row r="23" spans="1:7" ht="24.95" customHeight="1">
      <c r="A23" s="5" t="s">
        <v>16</v>
      </c>
      <c r="B23" s="5" t="s">
        <v>17</v>
      </c>
      <c r="C23" s="5" t="s">
        <v>26</v>
      </c>
      <c r="D23" s="8">
        <v>12</v>
      </c>
      <c r="E23" s="8">
        <v>35000</v>
      </c>
      <c r="F23" s="8">
        <f t="shared" si="0"/>
        <v>420000</v>
      </c>
      <c r="G23" s="5" t="s">
        <v>33</v>
      </c>
    </row>
    <row r="24" spans="1:7" ht="24.95" customHeight="1">
      <c r="A24" s="5" t="s">
        <v>16</v>
      </c>
      <c r="B24" s="5" t="s">
        <v>17</v>
      </c>
      <c r="C24" s="5" t="s">
        <v>24</v>
      </c>
      <c r="D24" s="8">
        <v>9</v>
      </c>
      <c r="E24" s="8">
        <v>22000</v>
      </c>
      <c r="F24" s="8">
        <f t="shared" si="0"/>
        <v>198000</v>
      </c>
      <c r="G24" s="5" t="s">
        <v>33</v>
      </c>
    </row>
    <row r="25" spans="1:7" ht="24.95" customHeight="1">
      <c r="A25" s="5" t="s">
        <v>16</v>
      </c>
      <c r="B25" s="5" t="s">
        <v>17</v>
      </c>
      <c r="C25" s="5" t="s">
        <v>27</v>
      </c>
      <c r="D25" s="8">
        <v>6</v>
      </c>
      <c r="E25" s="8">
        <v>8500</v>
      </c>
      <c r="F25" s="8">
        <f t="shared" si="0"/>
        <v>51000</v>
      </c>
      <c r="G25" s="5" t="s">
        <v>33</v>
      </c>
    </row>
    <row r="26" spans="1:7" ht="24.95" customHeight="1">
      <c r="A26" s="5" t="s">
        <v>16</v>
      </c>
      <c r="B26" s="5" t="s">
        <v>18</v>
      </c>
      <c r="C26" s="5" t="s">
        <v>28</v>
      </c>
      <c r="D26" s="8">
        <v>22</v>
      </c>
      <c r="E26" s="8">
        <v>14500</v>
      </c>
      <c r="F26" s="8">
        <f t="shared" si="0"/>
        <v>319000</v>
      </c>
      <c r="G26" s="5" t="s">
        <v>33</v>
      </c>
    </row>
    <row r="27" spans="1:7" ht="24.95" customHeight="1">
      <c r="A27" s="5" t="s">
        <v>16</v>
      </c>
      <c r="B27" s="5" t="s">
        <v>19</v>
      </c>
      <c r="C27" s="5" t="s">
        <v>29</v>
      </c>
      <c r="D27" s="8">
        <v>15</v>
      </c>
      <c r="E27" s="8">
        <v>8000</v>
      </c>
      <c r="F27" s="8">
        <f t="shared" si="0"/>
        <v>120000</v>
      </c>
      <c r="G27" s="5" t="s">
        <v>33</v>
      </c>
    </row>
    <row r="28" spans="1:7" ht="24.95" customHeight="1">
      <c r="A28" s="5" t="s">
        <v>16</v>
      </c>
      <c r="B28" s="5" t="s">
        <v>19</v>
      </c>
      <c r="C28" s="5" t="s">
        <v>24</v>
      </c>
      <c r="D28" s="8">
        <v>20</v>
      </c>
      <c r="E28" s="8">
        <v>22000</v>
      </c>
      <c r="F28" s="8">
        <f t="shared" si="0"/>
        <v>440000</v>
      </c>
      <c r="G28" s="5" t="s">
        <v>33</v>
      </c>
    </row>
    <row r="29" spans="1:7" ht="24.95" customHeight="1">
      <c r="A29" s="5" t="s">
        <v>16</v>
      </c>
      <c r="B29" s="5" t="s">
        <v>20</v>
      </c>
      <c r="C29" s="5" t="s">
        <v>28</v>
      </c>
      <c r="D29" s="8">
        <v>33</v>
      </c>
      <c r="E29" s="8">
        <v>14500</v>
      </c>
      <c r="F29" s="8">
        <f t="shared" si="0"/>
        <v>478500</v>
      </c>
      <c r="G29" s="5" t="s">
        <v>33</v>
      </c>
    </row>
    <row r="30" spans="1:7" ht="24.95" customHeight="1">
      <c r="A30" s="5" t="s">
        <v>16</v>
      </c>
      <c r="B30" s="5" t="s">
        <v>20</v>
      </c>
      <c r="C30" s="5" t="s">
        <v>24</v>
      </c>
      <c r="D30" s="8">
        <v>25</v>
      </c>
      <c r="E30" s="8">
        <v>22000</v>
      </c>
      <c r="F30" s="8">
        <f t="shared" si="0"/>
        <v>550000</v>
      </c>
      <c r="G30" s="5" t="s">
        <v>33</v>
      </c>
    </row>
    <row r="31" spans="1:7" ht="24.95" customHeight="1">
      <c r="A31" s="5" t="s">
        <v>16</v>
      </c>
      <c r="B31" s="5" t="s">
        <v>20</v>
      </c>
      <c r="C31" s="5" t="s">
        <v>29</v>
      </c>
      <c r="D31" s="8">
        <v>18</v>
      </c>
      <c r="E31" s="8">
        <v>8000</v>
      </c>
      <c r="F31" s="8">
        <f t="shared" si="0"/>
        <v>144000</v>
      </c>
      <c r="G31" s="5" t="s">
        <v>33</v>
      </c>
    </row>
    <row r="32" spans="1:7" ht="24.95" customHeight="1">
      <c r="A32" s="5" t="s">
        <v>16</v>
      </c>
      <c r="B32" s="5" t="s">
        <v>20</v>
      </c>
      <c r="C32" s="5" t="s">
        <v>27</v>
      </c>
      <c r="D32" s="8">
        <v>27</v>
      </c>
      <c r="E32" s="8">
        <v>8500</v>
      </c>
      <c r="F32" s="8">
        <f t="shared" si="0"/>
        <v>229500</v>
      </c>
      <c r="G32" s="5" t="s">
        <v>33</v>
      </c>
    </row>
  </sheetData>
  <autoFilter ref="A3:F32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workbookViewId="0">
      <selection activeCell="B11" sqref="B11"/>
    </sheetView>
  </sheetViews>
  <sheetFormatPr defaultRowHeight="24.95" customHeight="1"/>
  <cols>
    <col min="1" max="1" width="17.85546875" style="3" customWidth="1"/>
    <col min="2" max="2" width="30" style="3" customWidth="1"/>
    <col min="3" max="3" width="16.28515625" style="3" customWidth="1"/>
    <col min="4" max="4" width="11.140625" style="7" customWidth="1"/>
    <col min="5" max="5" width="14.140625" style="7" customWidth="1"/>
    <col min="6" max="6" width="15" style="7" customWidth="1"/>
    <col min="7" max="16384" width="9.140625" style="3"/>
  </cols>
  <sheetData>
    <row r="1" spans="1:7" ht="24.95" customHeight="1">
      <c r="A1" s="2" t="s">
        <v>0</v>
      </c>
    </row>
    <row r="2" spans="1:7" ht="24.95" customHeight="1">
      <c r="A2" s="2" t="s">
        <v>30</v>
      </c>
    </row>
    <row r="3" spans="1:7" ht="24.95" customHeight="1">
      <c r="A3" s="12" t="s">
        <v>2</v>
      </c>
      <c r="B3" s="12" t="s">
        <v>3</v>
      </c>
      <c r="C3" s="12" t="s">
        <v>4</v>
      </c>
      <c r="D3" s="13" t="s">
        <v>5</v>
      </c>
      <c r="E3" s="13" t="s">
        <v>6</v>
      </c>
      <c r="F3" s="13" t="s">
        <v>7</v>
      </c>
      <c r="G3" s="13" t="s">
        <v>35</v>
      </c>
    </row>
    <row r="4" spans="1:7" ht="24.95" customHeight="1">
      <c r="A4" s="5" t="s">
        <v>8</v>
      </c>
      <c r="B4" s="5" t="s">
        <v>9</v>
      </c>
      <c r="C4" s="5" t="s">
        <v>21</v>
      </c>
      <c r="D4" s="8">
        <v>12</v>
      </c>
      <c r="E4" s="8">
        <v>26000</v>
      </c>
      <c r="F4" s="8">
        <f>D4*E4</f>
        <v>312000</v>
      </c>
      <c r="G4" s="5" t="s">
        <v>34</v>
      </c>
    </row>
    <row r="5" spans="1:7" ht="24.95" customHeight="1">
      <c r="A5" s="5" t="s">
        <v>8</v>
      </c>
      <c r="B5" s="5" t="s">
        <v>9</v>
      </c>
      <c r="C5" s="5" t="s">
        <v>23</v>
      </c>
      <c r="D5" s="8">
        <v>8</v>
      </c>
      <c r="E5" s="8">
        <v>36000</v>
      </c>
      <c r="F5" s="8">
        <f t="shared" ref="F5:F36" si="0">D5*E5</f>
        <v>288000</v>
      </c>
      <c r="G5" s="5" t="s">
        <v>34</v>
      </c>
    </row>
    <row r="6" spans="1:7" ht="24.95" customHeight="1">
      <c r="A6" s="5" t="s">
        <v>8</v>
      </c>
      <c r="B6" s="5" t="s">
        <v>9</v>
      </c>
      <c r="C6" s="5" t="s">
        <v>22</v>
      </c>
      <c r="D6" s="8">
        <v>5</v>
      </c>
      <c r="E6" s="8">
        <v>48000</v>
      </c>
      <c r="F6" s="8">
        <f t="shared" si="0"/>
        <v>240000</v>
      </c>
      <c r="G6" s="5" t="s">
        <v>34</v>
      </c>
    </row>
    <row r="7" spans="1:7" ht="24.95" customHeight="1">
      <c r="A7" s="5" t="s">
        <v>8</v>
      </c>
      <c r="B7" s="5" t="s">
        <v>9</v>
      </c>
      <c r="C7" s="5" t="s">
        <v>25</v>
      </c>
      <c r="D7" s="8">
        <v>5</v>
      </c>
      <c r="E7" s="8">
        <v>27500</v>
      </c>
      <c r="F7" s="8">
        <f t="shared" si="0"/>
        <v>137500</v>
      </c>
      <c r="G7" s="5" t="s">
        <v>34</v>
      </c>
    </row>
    <row r="8" spans="1:7" ht="24.95" customHeight="1">
      <c r="A8" s="5" t="s">
        <v>8</v>
      </c>
      <c r="B8" s="5" t="s">
        <v>10</v>
      </c>
      <c r="C8" s="5" t="s">
        <v>25</v>
      </c>
      <c r="D8" s="8">
        <v>8</v>
      </c>
      <c r="E8" s="8">
        <v>28000</v>
      </c>
      <c r="F8" s="8">
        <f t="shared" si="0"/>
        <v>224000</v>
      </c>
      <c r="G8" s="5" t="s">
        <v>34</v>
      </c>
    </row>
    <row r="9" spans="1:7" ht="24.95" customHeight="1">
      <c r="A9" s="5" t="s">
        <v>8</v>
      </c>
      <c r="B9" s="5" t="s">
        <v>10</v>
      </c>
      <c r="C9" s="5" t="s">
        <v>26</v>
      </c>
      <c r="D9" s="8">
        <v>12</v>
      </c>
      <c r="E9" s="8">
        <v>35000</v>
      </c>
      <c r="F9" s="8">
        <f t="shared" si="0"/>
        <v>420000</v>
      </c>
      <c r="G9" s="5" t="s">
        <v>34</v>
      </c>
    </row>
    <row r="10" spans="1:7" ht="24.95" customHeight="1">
      <c r="A10" s="5" t="s">
        <v>8</v>
      </c>
      <c r="B10" s="5" t="s">
        <v>10</v>
      </c>
      <c r="C10" s="5" t="s">
        <v>31</v>
      </c>
      <c r="D10" s="8">
        <v>5</v>
      </c>
      <c r="E10" s="8">
        <v>12000</v>
      </c>
      <c r="F10" s="8">
        <f t="shared" si="0"/>
        <v>60000</v>
      </c>
      <c r="G10" s="5" t="s">
        <v>34</v>
      </c>
    </row>
    <row r="11" spans="1:7" ht="24.95" customHeight="1">
      <c r="A11" s="5" t="s">
        <v>8</v>
      </c>
      <c r="B11" s="5" t="s">
        <v>10</v>
      </c>
      <c r="C11" s="5" t="s">
        <v>28</v>
      </c>
      <c r="D11" s="8">
        <v>15</v>
      </c>
      <c r="E11" s="8">
        <v>16500</v>
      </c>
      <c r="F11" s="8">
        <f t="shared" si="0"/>
        <v>247500</v>
      </c>
      <c r="G11" s="5" t="s">
        <v>34</v>
      </c>
    </row>
    <row r="12" spans="1:7" ht="24.95" customHeight="1">
      <c r="A12" s="5" t="s">
        <v>8</v>
      </c>
      <c r="B12" s="5" t="s">
        <v>10</v>
      </c>
      <c r="C12" s="5" t="s">
        <v>29</v>
      </c>
      <c r="D12" s="8">
        <v>20</v>
      </c>
      <c r="E12" s="8">
        <v>8000</v>
      </c>
      <c r="F12" s="8">
        <f t="shared" si="0"/>
        <v>160000</v>
      </c>
      <c r="G12" s="5" t="s">
        <v>34</v>
      </c>
    </row>
    <row r="13" spans="1:7" ht="24.95" customHeight="1">
      <c r="A13" s="5" t="s">
        <v>8</v>
      </c>
      <c r="B13" s="5" t="s">
        <v>15</v>
      </c>
      <c r="C13" s="5" t="s">
        <v>21</v>
      </c>
      <c r="D13" s="8">
        <v>15</v>
      </c>
      <c r="E13" s="8">
        <v>26000</v>
      </c>
      <c r="F13" s="8">
        <f t="shared" si="0"/>
        <v>390000</v>
      </c>
      <c r="G13" s="5" t="s">
        <v>34</v>
      </c>
    </row>
    <row r="14" spans="1:7" ht="24.95" customHeight="1">
      <c r="A14" s="5" t="s">
        <v>8</v>
      </c>
      <c r="B14" s="5" t="s">
        <v>15</v>
      </c>
      <c r="C14" s="5" t="s">
        <v>23</v>
      </c>
      <c r="D14" s="8">
        <v>20</v>
      </c>
      <c r="E14" s="8">
        <v>36000</v>
      </c>
      <c r="F14" s="8">
        <f t="shared" si="0"/>
        <v>720000</v>
      </c>
      <c r="G14" s="5" t="s">
        <v>34</v>
      </c>
    </row>
    <row r="15" spans="1:7" ht="24.95" customHeight="1">
      <c r="A15" s="5" t="s">
        <v>8</v>
      </c>
      <c r="B15" s="5" t="s">
        <v>15</v>
      </c>
      <c r="C15" s="5" t="s">
        <v>22</v>
      </c>
      <c r="D15" s="8">
        <v>5</v>
      </c>
      <c r="E15" s="8">
        <v>48000</v>
      </c>
      <c r="F15" s="8">
        <f t="shared" si="0"/>
        <v>240000</v>
      </c>
      <c r="G15" s="5" t="s">
        <v>34</v>
      </c>
    </row>
    <row r="16" spans="1:7" ht="24.95" customHeight="1">
      <c r="A16" s="5" t="s">
        <v>8</v>
      </c>
      <c r="B16" s="5" t="s">
        <v>15</v>
      </c>
      <c r="C16" s="5" t="s">
        <v>25</v>
      </c>
      <c r="D16" s="8">
        <v>22</v>
      </c>
      <c r="E16" s="8">
        <v>28000</v>
      </c>
      <c r="F16" s="8">
        <f t="shared" si="0"/>
        <v>616000</v>
      </c>
      <c r="G16" s="5" t="s">
        <v>34</v>
      </c>
    </row>
    <row r="17" spans="1:7" ht="24.95" customHeight="1">
      <c r="A17" s="5" t="s">
        <v>8</v>
      </c>
      <c r="B17" s="5" t="s">
        <v>15</v>
      </c>
      <c r="C17" s="5" t="s">
        <v>26</v>
      </c>
      <c r="D17" s="8">
        <v>18</v>
      </c>
      <c r="E17" s="8">
        <v>35000</v>
      </c>
      <c r="F17" s="8">
        <f t="shared" si="0"/>
        <v>630000</v>
      </c>
      <c r="G17" s="5" t="s">
        <v>34</v>
      </c>
    </row>
    <row r="18" spans="1:7" ht="24.95" customHeight="1">
      <c r="A18" s="5" t="s">
        <v>8</v>
      </c>
      <c r="B18" s="5" t="s">
        <v>15</v>
      </c>
      <c r="C18" s="5" t="s">
        <v>31</v>
      </c>
      <c r="D18" s="8">
        <v>10</v>
      </c>
      <c r="E18" s="8">
        <v>12000</v>
      </c>
      <c r="F18" s="8">
        <f t="shared" si="0"/>
        <v>120000</v>
      </c>
      <c r="G18" s="5" t="s">
        <v>34</v>
      </c>
    </row>
    <row r="19" spans="1:7" ht="24.95" customHeight="1">
      <c r="A19" s="5" t="s">
        <v>11</v>
      </c>
      <c r="B19" s="5" t="s">
        <v>12</v>
      </c>
      <c r="C19" s="5" t="s">
        <v>23</v>
      </c>
      <c r="D19" s="8">
        <v>10</v>
      </c>
      <c r="E19" s="8">
        <v>36000</v>
      </c>
      <c r="F19" s="8">
        <f t="shared" si="0"/>
        <v>360000</v>
      </c>
      <c r="G19" s="5" t="s">
        <v>34</v>
      </c>
    </row>
    <row r="20" spans="1:7" ht="24.95" customHeight="1">
      <c r="A20" s="5" t="s">
        <v>11</v>
      </c>
      <c r="B20" s="5" t="s">
        <v>12</v>
      </c>
      <c r="C20" s="5" t="s">
        <v>22</v>
      </c>
      <c r="D20" s="8">
        <v>5</v>
      </c>
      <c r="E20" s="8">
        <v>48000</v>
      </c>
      <c r="F20" s="8">
        <f t="shared" si="0"/>
        <v>240000</v>
      </c>
      <c r="G20" s="5" t="s">
        <v>34</v>
      </c>
    </row>
    <row r="21" spans="1:7" ht="24.95" customHeight="1">
      <c r="A21" s="5" t="s">
        <v>11</v>
      </c>
      <c r="B21" s="5" t="s">
        <v>13</v>
      </c>
      <c r="C21" s="5" t="s">
        <v>25</v>
      </c>
      <c r="D21" s="8">
        <v>25</v>
      </c>
      <c r="E21" s="8">
        <v>28000</v>
      </c>
      <c r="F21" s="8">
        <f t="shared" si="0"/>
        <v>700000</v>
      </c>
      <c r="G21" s="5" t="s">
        <v>34</v>
      </c>
    </row>
    <row r="22" spans="1:7" ht="24.95" customHeight="1">
      <c r="A22" s="5" t="s">
        <v>11</v>
      </c>
      <c r="B22" s="5" t="s">
        <v>14</v>
      </c>
      <c r="C22" s="5" t="s">
        <v>26</v>
      </c>
      <c r="D22" s="8">
        <v>15</v>
      </c>
      <c r="E22" s="8">
        <v>35000</v>
      </c>
      <c r="F22" s="8">
        <f t="shared" si="0"/>
        <v>525000</v>
      </c>
      <c r="G22" s="5" t="s">
        <v>34</v>
      </c>
    </row>
    <row r="23" spans="1:7" ht="24.95" customHeight="1">
      <c r="A23" s="5" t="s">
        <v>11</v>
      </c>
      <c r="B23" s="5" t="s">
        <v>14</v>
      </c>
      <c r="C23" s="5" t="s">
        <v>25</v>
      </c>
      <c r="D23" s="8">
        <v>20</v>
      </c>
      <c r="E23" s="8">
        <v>28000</v>
      </c>
      <c r="F23" s="8">
        <f t="shared" si="0"/>
        <v>560000</v>
      </c>
      <c r="G23" s="5" t="s">
        <v>34</v>
      </c>
    </row>
    <row r="24" spans="1:7" ht="24.95" customHeight="1">
      <c r="A24" s="5" t="s">
        <v>16</v>
      </c>
      <c r="B24" s="5" t="s">
        <v>17</v>
      </c>
      <c r="C24" s="5" t="s">
        <v>25</v>
      </c>
      <c r="D24" s="8">
        <v>15</v>
      </c>
      <c r="E24" s="8">
        <v>28000</v>
      </c>
      <c r="F24" s="8">
        <f t="shared" si="0"/>
        <v>420000</v>
      </c>
      <c r="G24" s="5" t="s">
        <v>34</v>
      </c>
    </row>
    <row r="25" spans="1:7" ht="24.95" customHeight="1">
      <c r="A25" s="5" t="s">
        <v>16</v>
      </c>
      <c r="B25" s="5" t="s">
        <v>17</v>
      </c>
      <c r="C25" s="5" t="s">
        <v>26</v>
      </c>
      <c r="D25" s="8">
        <v>8</v>
      </c>
      <c r="E25" s="8">
        <v>35000</v>
      </c>
      <c r="F25" s="8">
        <f t="shared" si="0"/>
        <v>280000</v>
      </c>
      <c r="G25" s="5" t="s">
        <v>34</v>
      </c>
    </row>
    <row r="26" spans="1:7" ht="24.95" customHeight="1">
      <c r="A26" s="5" t="s">
        <v>16</v>
      </c>
      <c r="B26" s="5" t="s">
        <v>17</v>
      </c>
      <c r="C26" s="5" t="s">
        <v>24</v>
      </c>
      <c r="D26" s="8">
        <v>15</v>
      </c>
      <c r="E26" s="8">
        <v>22000</v>
      </c>
      <c r="F26" s="8">
        <f t="shared" si="0"/>
        <v>330000</v>
      </c>
      <c r="G26" s="5" t="s">
        <v>34</v>
      </c>
    </row>
    <row r="27" spans="1:7" ht="24.95" customHeight="1">
      <c r="A27" s="5" t="s">
        <v>16</v>
      </c>
      <c r="B27" s="5" t="s">
        <v>17</v>
      </c>
      <c r="C27" s="5" t="s">
        <v>27</v>
      </c>
      <c r="D27" s="8">
        <v>9</v>
      </c>
      <c r="E27" s="8">
        <v>8500</v>
      </c>
      <c r="F27" s="8">
        <f t="shared" si="0"/>
        <v>76500</v>
      </c>
      <c r="G27" s="5" t="s">
        <v>34</v>
      </c>
    </row>
    <row r="28" spans="1:7" ht="24.95" customHeight="1">
      <c r="A28" s="5" t="s">
        <v>16</v>
      </c>
      <c r="B28" s="5" t="s">
        <v>17</v>
      </c>
      <c r="C28" s="5" t="s">
        <v>31</v>
      </c>
      <c r="D28" s="8">
        <v>25</v>
      </c>
      <c r="E28" s="8">
        <v>12000</v>
      </c>
      <c r="F28" s="8">
        <f t="shared" si="0"/>
        <v>300000</v>
      </c>
      <c r="G28" s="5" t="s">
        <v>34</v>
      </c>
    </row>
    <row r="29" spans="1:7" ht="24.95" customHeight="1">
      <c r="A29" s="5" t="s">
        <v>16</v>
      </c>
      <c r="B29" s="5" t="s">
        <v>19</v>
      </c>
      <c r="C29" s="5" t="s">
        <v>29</v>
      </c>
      <c r="D29" s="8">
        <v>15</v>
      </c>
      <c r="E29" s="8">
        <v>8000</v>
      </c>
      <c r="F29" s="8">
        <f t="shared" si="0"/>
        <v>120000</v>
      </c>
      <c r="G29" s="5" t="s">
        <v>34</v>
      </c>
    </row>
    <row r="30" spans="1:7" ht="24.95" customHeight="1">
      <c r="A30" s="5" t="s">
        <v>16</v>
      </c>
      <c r="B30" s="5" t="s">
        <v>19</v>
      </c>
      <c r="C30" s="5" t="s">
        <v>24</v>
      </c>
      <c r="D30" s="8">
        <v>20</v>
      </c>
      <c r="E30" s="8">
        <v>22000</v>
      </c>
      <c r="F30" s="8">
        <f t="shared" si="0"/>
        <v>440000</v>
      </c>
      <c r="G30" s="5" t="s">
        <v>34</v>
      </c>
    </row>
    <row r="31" spans="1:7" ht="24.95" customHeight="1">
      <c r="A31" s="5" t="s">
        <v>16</v>
      </c>
      <c r="B31" s="5" t="s">
        <v>19</v>
      </c>
      <c r="C31" s="5" t="s">
        <v>31</v>
      </c>
      <c r="D31" s="8">
        <v>15</v>
      </c>
      <c r="E31" s="8">
        <v>12000</v>
      </c>
      <c r="F31" s="8">
        <f t="shared" si="0"/>
        <v>180000</v>
      </c>
      <c r="G31" s="5" t="s">
        <v>34</v>
      </c>
    </row>
    <row r="32" spans="1:7" ht="24.95" customHeight="1">
      <c r="A32" s="5" t="s">
        <v>16</v>
      </c>
      <c r="B32" s="5" t="s">
        <v>20</v>
      </c>
      <c r="C32" s="5" t="s">
        <v>28</v>
      </c>
      <c r="D32" s="8">
        <v>30</v>
      </c>
      <c r="E32" s="8">
        <v>16500</v>
      </c>
      <c r="F32" s="8">
        <f t="shared" si="0"/>
        <v>495000</v>
      </c>
      <c r="G32" s="5" t="s">
        <v>34</v>
      </c>
    </row>
    <row r="33" spans="1:7" ht="24.95" customHeight="1">
      <c r="A33" s="5" t="s">
        <v>16</v>
      </c>
      <c r="B33" s="5" t="s">
        <v>20</v>
      </c>
      <c r="C33" s="5" t="s">
        <v>24</v>
      </c>
      <c r="D33" s="8">
        <v>28</v>
      </c>
      <c r="E33" s="8">
        <v>22000</v>
      </c>
      <c r="F33" s="8">
        <f t="shared" si="0"/>
        <v>616000</v>
      </c>
      <c r="G33" s="5" t="s">
        <v>34</v>
      </c>
    </row>
    <row r="34" spans="1:7" ht="24.95" customHeight="1">
      <c r="A34" s="5" t="s">
        <v>16</v>
      </c>
      <c r="B34" s="5" t="s">
        <v>20</v>
      </c>
      <c r="C34" s="5" t="s">
        <v>29</v>
      </c>
      <c r="D34" s="8">
        <v>23</v>
      </c>
      <c r="E34" s="8">
        <v>8000</v>
      </c>
      <c r="F34" s="8">
        <f t="shared" si="0"/>
        <v>184000</v>
      </c>
      <c r="G34" s="5" t="s">
        <v>34</v>
      </c>
    </row>
    <row r="35" spans="1:7" ht="24.95" customHeight="1">
      <c r="A35" s="5" t="s">
        <v>16</v>
      </c>
      <c r="B35" s="5" t="s">
        <v>20</v>
      </c>
      <c r="C35" s="5" t="s">
        <v>25</v>
      </c>
      <c r="D35" s="8">
        <v>5</v>
      </c>
      <c r="E35" s="8">
        <v>27500</v>
      </c>
      <c r="F35" s="8">
        <f t="shared" si="0"/>
        <v>137500</v>
      </c>
      <c r="G35" s="5" t="s">
        <v>34</v>
      </c>
    </row>
    <row r="36" spans="1:7" ht="24.95" customHeight="1">
      <c r="A36" s="5" t="s">
        <v>16</v>
      </c>
      <c r="B36" s="5" t="s">
        <v>20</v>
      </c>
      <c r="C36" s="5" t="s">
        <v>27</v>
      </c>
      <c r="D36" s="8">
        <v>21</v>
      </c>
      <c r="E36" s="8">
        <v>8500</v>
      </c>
      <c r="F36" s="8">
        <f t="shared" si="0"/>
        <v>178500</v>
      </c>
      <c r="G36" s="5" t="s">
        <v>34</v>
      </c>
    </row>
  </sheetData>
  <autoFilter ref="A3:F36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5"/>
  <sheetViews>
    <sheetView workbookViewId="0">
      <selection activeCell="A4" sqref="A4"/>
    </sheetView>
  </sheetViews>
  <sheetFormatPr defaultRowHeight="24.95" customHeight="1"/>
  <cols>
    <col min="1" max="1" width="15.5703125" style="5" bestFit="1" customWidth="1"/>
    <col min="2" max="2" width="22.28515625" style="5" bestFit="1" customWidth="1"/>
    <col min="3" max="3" width="13.7109375" style="5" bestFit="1" customWidth="1"/>
    <col min="4" max="4" width="7.140625" style="5" bestFit="1" customWidth="1"/>
    <col min="5" max="5" width="11.85546875" style="5" bestFit="1" customWidth="1"/>
    <col min="6" max="6" width="12" style="5" customWidth="1"/>
    <col min="7" max="7" width="11.7109375" style="5" customWidth="1"/>
    <col min="8" max="16384" width="9.140625" style="5"/>
  </cols>
  <sheetData>
    <row r="1" spans="1:7" ht="24.95" customHeight="1">
      <c r="A1" s="20" t="s">
        <v>0</v>
      </c>
    </row>
    <row r="2" spans="1:7" ht="24.95" customHeight="1">
      <c r="A2" s="20" t="s">
        <v>41</v>
      </c>
    </row>
    <row r="3" spans="1:7" ht="24.95" customHeight="1">
      <c r="A3" s="12" t="s">
        <v>2</v>
      </c>
      <c r="B3" s="12" t="s">
        <v>3</v>
      </c>
      <c r="C3" s="12" t="s">
        <v>4</v>
      </c>
      <c r="D3" s="13" t="s">
        <v>5</v>
      </c>
      <c r="E3" s="13" t="s">
        <v>6</v>
      </c>
      <c r="F3" s="13" t="s">
        <v>7</v>
      </c>
      <c r="G3" s="13" t="s">
        <v>32</v>
      </c>
    </row>
    <row r="4" spans="1:7" ht="24.95" customHeight="1">
      <c r="A4" s="5" t="s">
        <v>8</v>
      </c>
      <c r="B4" s="5" t="s">
        <v>9</v>
      </c>
      <c r="C4" s="5" t="s">
        <v>21</v>
      </c>
      <c r="D4" s="8">
        <v>10</v>
      </c>
      <c r="E4" s="8">
        <v>25000</v>
      </c>
      <c r="F4" s="8">
        <f>D4*E4</f>
        <v>250000</v>
      </c>
      <c r="G4" s="5" t="s">
        <v>33</v>
      </c>
    </row>
    <row r="5" spans="1:7" ht="24.95" customHeight="1">
      <c r="A5" s="5" t="s">
        <v>8</v>
      </c>
      <c r="B5" s="5" t="s">
        <v>9</v>
      </c>
      <c r="C5" s="5" t="s">
        <v>23</v>
      </c>
      <c r="D5" s="8">
        <v>5</v>
      </c>
      <c r="E5" s="8">
        <v>35000</v>
      </c>
      <c r="F5" s="8">
        <f t="shared" ref="F5:F32" si="0">D5*E5</f>
        <v>175000</v>
      </c>
      <c r="G5" s="5" t="s">
        <v>33</v>
      </c>
    </row>
    <row r="6" spans="1:7" ht="24.95" customHeight="1">
      <c r="A6" s="5" t="s">
        <v>8</v>
      </c>
      <c r="B6" s="5" t="s">
        <v>9</v>
      </c>
      <c r="C6" s="5" t="s">
        <v>22</v>
      </c>
      <c r="D6" s="8">
        <v>8</v>
      </c>
      <c r="E6" s="8">
        <v>48000</v>
      </c>
      <c r="F6" s="8">
        <f t="shared" si="0"/>
        <v>384000</v>
      </c>
      <c r="G6" s="5" t="s">
        <v>33</v>
      </c>
    </row>
    <row r="7" spans="1:7" ht="24.95" customHeight="1">
      <c r="A7" s="5" t="s">
        <v>8</v>
      </c>
      <c r="B7" s="5" t="s">
        <v>10</v>
      </c>
      <c r="C7" s="5" t="s">
        <v>25</v>
      </c>
      <c r="D7" s="8">
        <v>12</v>
      </c>
      <c r="E7" s="8">
        <v>28000</v>
      </c>
      <c r="F7" s="8">
        <f t="shared" si="0"/>
        <v>336000</v>
      </c>
      <c r="G7" s="5" t="s">
        <v>33</v>
      </c>
    </row>
    <row r="8" spans="1:7" ht="24.95" customHeight="1">
      <c r="A8" s="5" t="s">
        <v>8</v>
      </c>
      <c r="B8" s="5" t="s">
        <v>10</v>
      </c>
      <c r="C8" s="5" t="s">
        <v>26</v>
      </c>
      <c r="D8" s="8">
        <v>10</v>
      </c>
      <c r="E8" s="8">
        <v>35000</v>
      </c>
      <c r="F8" s="8">
        <f t="shared" si="0"/>
        <v>350000</v>
      </c>
      <c r="G8" s="5" t="s">
        <v>33</v>
      </c>
    </row>
    <row r="9" spans="1:7" ht="24.95" customHeight="1">
      <c r="A9" s="5" t="s">
        <v>8</v>
      </c>
      <c r="B9" s="5" t="s">
        <v>10</v>
      </c>
      <c r="C9" s="5" t="s">
        <v>27</v>
      </c>
      <c r="D9" s="8">
        <v>12</v>
      </c>
      <c r="E9" s="8">
        <v>8500</v>
      </c>
      <c r="F9" s="8">
        <f t="shared" si="0"/>
        <v>102000</v>
      </c>
      <c r="G9" s="5" t="s">
        <v>33</v>
      </c>
    </row>
    <row r="10" spans="1:7" ht="24.95" customHeight="1">
      <c r="A10" s="5" t="s">
        <v>8</v>
      </c>
      <c r="B10" s="5" t="s">
        <v>10</v>
      </c>
      <c r="C10" s="5" t="s">
        <v>28</v>
      </c>
      <c r="D10" s="8">
        <v>25</v>
      </c>
      <c r="E10" s="8">
        <v>14500</v>
      </c>
      <c r="F10" s="8">
        <f t="shared" si="0"/>
        <v>362500</v>
      </c>
      <c r="G10" s="5" t="s">
        <v>33</v>
      </c>
    </row>
    <row r="11" spans="1:7" ht="24.95" customHeight="1">
      <c r="A11" s="5" t="s">
        <v>8</v>
      </c>
      <c r="B11" s="5" t="s">
        <v>10</v>
      </c>
      <c r="C11" s="5" t="s">
        <v>29</v>
      </c>
      <c r="D11" s="8">
        <v>15</v>
      </c>
      <c r="E11" s="8">
        <v>8000</v>
      </c>
      <c r="F11" s="8">
        <f t="shared" si="0"/>
        <v>120000</v>
      </c>
      <c r="G11" s="5" t="s">
        <v>33</v>
      </c>
    </row>
    <row r="12" spans="1:7" ht="24.95" customHeight="1">
      <c r="A12" s="5" t="s">
        <v>8</v>
      </c>
      <c r="B12" s="5" t="s">
        <v>15</v>
      </c>
      <c r="C12" s="5" t="s">
        <v>21</v>
      </c>
      <c r="D12" s="8">
        <v>10</v>
      </c>
      <c r="E12" s="8">
        <v>25000</v>
      </c>
      <c r="F12" s="8">
        <f t="shared" si="0"/>
        <v>250000</v>
      </c>
      <c r="G12" s="5" t="s">
        <v>33</v>
      </c>
    </row>
    <row r="13" spans="1:7" ht="24.95" customHeight="1">
      <c r="A13" s="5" t="s">
        <v>8</v>
      </c>
      <c r="B13" s="5" t="s">
        <v>15</v>
      </c>
      <c r="C13" s="5" t="s">
        <v>23</v>
      </c>
      <c r="D13" s="8">
        <v>15</v>
      </c>
      <c r="E13" s="8">
        <v>35000</v>
      </c>
      <c r="F13" s="8">
        <f t="shared" si="0"/>
        <v>525000</v>
      </c>
      <c r="G13" s="5" t="s">
        <v>33</v>
      </c>
    </row>
    <row r="14" spans="1:7" ht="24.95" customHeight="1">
      <c r="A14" s="5" t="s">
        <v>8</v>
      </c>
      <c r="B14" s="5" t="s">
        <v>15</v>
      </c>
      <c r="C14" s="5" t="s">
        <v>22</v>
      </c>
      <c r="D14" s="8">
        <v>2</v>
      </c>
      <c r="E14" s="8">
        <v>48000</v>
      </c>
      <c r="F14" s="8">
        <f t="shared" si="0"/>
        <v>96000</v>
      </c>
      <c r="G14" s="5" t="s">
        <v>33</v>
      </c>
    </row>
    <row r="15" spans="1:7" ht="24.95" customHeight="1">
      <c r="A15" s="5" t="s">
        <v>8</v>
      </c>
      <c r="B15" s="5" t="s">
        <v>15</v>
      </c>
      <c r="C15" s="5" t="s">
        <v>25</v>
      </c>
      <c r="D15" s="8">
        <v>20</v>
      </c>
      <c r="E15" s="8">
        <v>28000</v>
      </c>
      <c r="F15" s="8">
        <f t="shared" si="0"/>
        <v>560000</v>
      </c>
      <c r="G15" s="5" t="s">
        <v>33</v>
      </c>
    </row>
    <row r="16" spans="1:7" ht="24.95" customHeight="1">
      <c r="A16" s="5" t="s">
        <v>8</v>
      </c>
      <c r="B16" s="5" t="s">
        <v>15</v>
      </c>
      <c r="C16" s="5" t="s">
        <v>26</v>
      </c>
      <c r="D16" s="8">
        <v>15</v>
      </c>
      <c r="E16" s="8">
        <v>35000</v>
      </c>
      <c r="F16" s="8">
        <f t="shared" si="0"/>
        <v>525000</v>
      </c>
      <c r="G16" s="5" t="s">
        <v>33</v>
      </c>
    </row>
    <row r="17" spans="1:7" ht="24.95" customHeight="1">
      <c r="A17" s="5" t="s">
        <v>11</v>
      </c>
      <c r="B17" s="5" t="s">
        <v>12</v>
      </c>
      <c r="C17" s="5" t="s">
        <v>23</v>
      </c>
      <c r="D17" s="8">
        <v>25</v>
      </c>
      <c r="E17" s="8">
        <v>35000</v>
      </c>
      <c r="F17" s="8">
        <f t="shared" si="0"/>
        <v>875000</v>
      </c>
      <c r="G17" s="5" t="s">
        <v>33</v>
      </c>
    </row>
    <row r="18" spans="1:7" ht="24.95" customHeight="1">
      <c r="A18" s="5" t="s">
        <v>11</v>
      </c>
      <c r="B18" s="5" t="s">
        <v>12</v>
      </c>
      <c r="C18" s="5" t="s">
        <v>22</v>
      </c>
      <c r="D18" s="8">
        <v>10</v>
      </c>
      <c r="E18" s="8">
        <v>48000</v>
      </c>
      <c r="F18" s="8">
        <f t="shared" si="0"/>
        <v>480000</v>
      </c>
      <c r="G18" s="5" t="s">
        <v>33</v>
      </c>
    </row>
    <row r="19" spans="1:7" ht="24.95" customHeight="1">
      <c r="A19" s="5" t="s">
        <v>11</v>
      </c>
      <c r="B19" s="5" t="s">
        <v>13</v>
      </c>
      <c r="C19" s="5" t="s">
        <v>25</v>
      </c>
      <c r="D19" s="8">
        <v>29</v>
      </c>
      <c r="E19" s="8">
        <v>28000</v>
      </c>
      <c r="F19" s="8">
        <f t="shared" si="0"/>
        <v>812000</v>
      </c>
      <c r="G19" s="5" t="s">
        <v>33</v>
      </c>
    </row>
    <row r="20" spans="1:7" ht="24.95" customHeight="1">
      <c r="A20" s="5" t="s">
        <v>11</v>
      </c>
      <c r="B20" s="5" t="s">
        <v>14</v>
      </c>
      <c r="C20" s="5" t="s">
        <v>26</v>
      </c>
      <c r="D20" s="8">
        <v>13</v>
      </c>
      <c r="E20" s="8">
        <v>35000</v>
      </c>
      <c r="F20" s="8">
        <f t="shared" si="0"/>
        <v>455000</v>
      </c>
      <c r="G20" s="5" t="s">
        <v>33</v>
      </c>
    </row>
    <row r="21" spans="1:7" ht="24.95" customHeight="1">
      <c r="A21" s="5" t="s">
        <v>11</v>
      </c>
      <c r="B21" s="5" t="s">
        <v>14</v>
      </c>
      <c r="C21" s="5" t="s">
        <v>25</v>
      </c>
      <c r="D21" s="8">
        <v>18</v>
      </c>
      <c r="E21" s="8">
        <v>28000</v>
      </c>
      <c r="F21" s="8">
        <f t="shared" si="0"/>
        <v>504000</v>
      </c>
      <c r="G21" s="5" t="s">
        <v>33</v>
      </c>
    </row>
    <row r="22" spans="1:7" ht="24.95" customHeight="1">
      <c r="A22" s="5" t="s">
        <v>16</v>
      </c>
      <c r="B22" s="5" t="s">
        <v>17</v>
      </c>
      <c r="C22" s="5" t="s">
        <v>25</v>
      </c>
      <c r="D22" s="8">
        <v>27</v>
      </c>
      <c r="E22" s="8">
        <v>28000</v>
      </c>
      <c r="F22" s="8">
        <f t="shared" si="0"/>
        <v>756000</v>
      </c>
      <c r="G22" s="5" t="s">
        <v>33</v>
      </c>
    </row>
    <row r="23" spans="1:7" ht="24.95" customHeight="1">
      <c r="A23" s="5" t="s">
        <v>16</v>
      </c>
      <c r="B23" s="5" t="s">
        <v>17</v>
      </c>
      <c r="C23" s="5" t="s">
        <v>26</v>
      </c>
      <c r="D23" s="8">
        <v>12</v>
      </c>
      <c r="E23" s="8">
        <v>35000</v>
      </c>
      <c r="F23" s="8">
        <f t="shared" si="0"/>
        <v>420000</v>
      </c>
      <c r="G23" s="5" t="s">
        <v>33</v>
      </c>
    </row>
    <row r="24" spans="1:7" ht="24.95" customHeight="1">
      <c r="A24" s="5" t="s">
        <v>16</v>
      </c>
      <c r="B24" s="5" t="s">
        <v>17</v>
      </c>
      <c r="C24" s="5" t="s">
        <v>24</v>
      </c>
      <c r="D24" s="8">
        <v>9</v>
      </c>
      <c r="E24" s="8">
        <v>22000</v>
      </c>
      <c r="F24" s="8">
        <f t="shared" si="0"/>
        <v>198000</v>
      </c>
      <c r="G24" s="5" t="s">
        <v>33</v>
      </c>
    </row>
    <row r="25" spans="1:7" ht="24.95" customHeight="1">
      <c r="A25" s="5" t="s">
        <v>16</v>
      </c>
      <c r="B25" s="5" t="s">
        <v>17</v>
      </c>
      <c r="C25" s="5" t="s">
        <v>27</v>
      </c>
      <c r="D25" s="8">
        <v>6</v>
      </c>
      <c r="E25" s="8">
        <v>8500</v>
      </c>
      <c r="F25" s="8">
        <f t="shared" si="0"/>
        <v>51000</v>
      </c>
      <c r="G25" s="5" t="s">
        <v>33</v>
      </c>
    </row>
    <row r="26" spans="1:7" ht="24.95" customHeight="1">
      <c r="A26" s="5" t="s">
        <v>16</v>
      </c>
      <c r="B26" s="5" t="s">
        <v>18</v>
      </c>
      <c r="C26" s="5" t="s">
        <v>28</v>
      </c>
      <c r="D26" s="8">
        <v>22</v>
      </c>
      <c r="E26" s="8">
        <v>14500</v>
      </c>
      <c r="F26" s="8">
        <f t="shared" si="0"/>
        <v>319000</v>
      </c>
      <c r="G26" s="5" t="s">
        <v>33</v>
      </c>
    </row>
    <row r="27" spans="1:7" ht="24.95" customHeight="1">
      <c r="A27" s="5" t="s">
        <v>16</v>
      </c>
      <c r="B27" s="5" t="s">
        <v>19</v>
      </c>
      <c r="C27" s="5" t="s">
        <v>29</v>
      </c>
      <c r="D27" s="8">
        <v>15</v>
      </c>
      <c r="E27" s="8">
        <v>8000</v>
      </c>
      <c r="F27" s="8">
        <f t="shared" si="0"/>
        <v>120000</v>
      </c>
      <c r="G27" s="5" t="s">
        <v>33</v>
      </c>
    </row>
    <row r="28" spans="1:7" ht="24.95" customHeight="1">
      <c r="A28" s="5" t="s">
        <v>16</v>
      </c>
      <c r="B28" s="5" t="s">
        <v>19</v>
      </c>
      <c r="C28" s="5" t="s">
        <v>24</v>
      </c>
      <c r="D28" s="8">
        <v>20</v>
      </c>
      <c r="E28" s="8">
        <v>22000</v>
      </c>
      <c r="F28" s="8">
        <f t="shared" si="0"/>
        <v>440000</v>
      </c>
      <c r="G28" s="5" t="s">
        <v>33</v>
      </c>
    </row>
    <row r="29" spans="1:7" ht="24.95" customHeight="1">
      <c r="A29" s="5" t="s">
        <v>16</v>
      </c>
      <c r="B29" s="5" t="s">
        <v>20</v>
      </c>
      <c r="C29" s="5" t="s">
        <v>28</v>
      </c>
      <c r="D29" s="8">
        <v>33</v>
      </c>
      <c r="E29" s="8">
        <v>14500</v>
      </c>
      <c r="F29" s="8">
        <f t="shared" si="0"/>
        <v>478500</v>
      </c>
      <c r="G29" s="5" t="s">
        <v>33</v>
      </c>
    </row>
    <row r="30" spans="1:7" ht="24.95" customHeight="1">
      <c r="A30" s="5" t="s">
        <v>16</v>
      </c>
      <c r="B30" s="5" t="s">
        <v>20</v>
      </c>
      <c r="C30" s="5" t="s">
        <v>24</v>
      </c>
      <c r="D30" s="8">
        <v>25</v>
      </c>
      <c r="E30" s="8">
        <v>22000</v>
      </c>
      <c r="F30" s="8">
        <f t="shared" si="0"/>
        <v>550000</v>
      </c>
      <c r="G30" s="5" t="s">
        <v>33</v>
      </c>
    </row>
    <row r="31" spans="1:7" ht="24.95" customHeight="1">
      <c r="A31" s="5" t="s">
        <v>16</v>
      </c>
      <c r="B31" s="5" t="s">
        <v>20</v>
      </c>
      <c r="C31" s="5" t="s">
        <v>29</v>
      </c>
      <c r="D31" s="8">
        <v>18</v>
      </c>
      <c r="E31" s="8">
        <v>8000</v>
      </c>
      <c r="F31" s="8">
        <f t="shared" si="0"/>
        <v>144000</v>
      </c>
      <c r="G31" s="5" t="s">
        <v>33</v>
      </c>
    </row>
    <row r="32" spans="1:7" ht="24.95" customHeight="1">
      <c r="A32" s="5" t="s">
        <v>16</v>
      </c>
      <c r="B32" s="5" t="s">
        <v>20</v>
      </c>
      <c r="C32" s="5" t="s">
        <v>27</v>
      </c>
      <c r="D32" s="8">
        <v>27</v>
      </c>
      <c r="E32" s="8">
        <v>8500</v>
      </c>
      <c r="F32" s="8">
        <f t="shared" si="0"/>
        <v>229500</v>
      </c>
      <c r="G32" s="5" t="s">
        <v>33</v>
      </c>
    </row>
    <row r="33" spans="1:7" ht="24.95" customHeight="1">
      <c r="A33" s="5" t="s">
        <v>8</v>
      </c>
      <c r="B33" s="5" t="s">
        <v>9</v>
      </c>
      <c r="C33" s="5" t="s">
        <v>21</v>
      </c>
      <c r="D33" s="8">
        <v>12</v>
      </c>
      <c r="E33" s="8">
        <v>26000</v>
      </c>
      <c r="F33" s="8">
        <f>D33*E33</f>
        <v>312000</v>
      </c>
      <c r="G33" s="5" t="s">
        <v>34</v>
      </c>
    </row>
    <row r="34" spans="1:7" ht="24.95" customHeight="1">
      <c r="A34" s="5" t="s">
        <v>8</v>
      </c>
      <c r="B34" s="5" t="s">
        <v>9</v>
      </c>
      <c r="C34" s="5" t="s">
        <v>23</v>
      </c>
      <c r="D34" s="8">
        <v>8</v>
      </c>
      <c r="E34" s="8">
        <v>36000</v>
      </c>
      <c r="F34" s="8">
        <f t="shared" ref="F34:F65" si="1">D34*E34</f>
        <v>288000</v>
      </c>
      <c r="G34" s="5" t="s">
        <v>34</v>
      </c>
    </row>
    <row r="35" spans="1:7" ht="24.95" customHeight="1">
      <c r="A35" s="5" t="s">
        <v>8</v>
      </c>
      <c r="B35" s="5" t="s">
        <v>9</v>
      </c>
      <c r="C35" s="5" t="s">
        <v>22</v>
      </c>
      <c r="D35" s="8">
        <v>5</v>
      </c>
      <c r="E35" s="8">
        <v>48000</v>
      </c>
      <c r="F35" s="8">
        <f t="shared" si="1"/>
        <v>240000</v>
      </c>
      <c r="G35" s="5" t="s">
        <v>34</v>
      </c>
    </row>
    <row r="36" spans="1:7" ht="24.95" customHeight="1">
      <c r="A36" s="5" t="s">
        <v>8</v>
      </c>
      <c r="B36" s="5" t="s">
        <v>9</v>
      </c>
      <c r="C36" s="5" t="s">
        <v>25</v>
      </c>
      <c r="D36" s="8">
        <v>5</v>
      </c>
      <c r="E36" s="8">
        <v>27500</v>
      </c>
      <c r="F36" s="8">
        <f t="shared" si="1"/>
        <v>137500</v>
      </c>
      <c r="G36" s="5" t="s">
        <v>34</v>
      </c>
    </row>
    <row r="37" spans="1:7" ht="24.95" customHeight="1">
      <c r="A37" s="5" t="s">
        <v>8</v>
      </c>
      <c r="B37" s="5" t="s">
        <v>10</v>
      </c>
      <c r="C37" s="5" t="s">
        <v>25</v>
      </c>
      <c r="D37" s="8">
        <v>8</v>
      </c>
      <c r="E37" s="8">
        <v>28000</v>
      </c>
      <c r="F37" s="8">
        <f t="shared" si="1"/>
        <v>224000</v>
      </c>
      <c r="G37" s="5" t="s">
        <v>34</v>
      </c>
    </row>
    <row r="38" spans="1:7" ht="24.95" customHeight="1">
      <c r="A38" s="5" t="s">
        <v>8</v>
      </c>
      <c r="B38" s="5" t="s">
        <v>10</v>
      </c>
      <c r="C38" s="5" t="s">
        <v>26</v>
      </c>
      <c r="D38" s="8">
        <v>12</v>
      </c>
      <c r="E38" s="8">
        <v>35000</v>
      </c>
      <c r="F38" s="8">
        <f t="shared" si="1"/>
        <v>420000</v>
      </c>
      <c r="G38" s="5" t="s">
        <v>34</v>
      </c>
    </row>
    <row r="39" spans="1:7" ht="24.95" customHeight="1">
      <c r="A39" s="5" t="s">
        <v>8</v>
      </c>
      <c r="B39" s="5" t="s">
        <v>10</v>
      </c>
      <c r="C39" s="5" t="s">
        <v>31</v>
      </c>
      <c r="D39" s="8">
        <v>5</v>
      </c>
      <c r="E39" s="8">
        <v>12000</v>
      </c>
      <c r="F39" s="8">
        <f t="shared" si="1"/>
        <v>60000</v>
      </c>
      <c r="G39" s="5" t="s">
        <v>34</v>
      </c>
    </row>
    <row r="40" spans="1:7" ht="24.95" customHeight="1">
      <c r="A40" s="5" t="s">
        <v>8</v>
      </c>
      <c r="B40" s="5" t="s">
        <v>10</v>
      </c>
      <c r="C40" s="5" t="s">
        <v>28</v>
      </c>
      <c r="D40" s="8">
        <v>15</v>
      </c>
      <c r="E40" s="8">
        <v>16500</v>
      </c>
      <c r="F40" s="8">
        <f t="shared" si="1"/>
        <v>247500</v>
      </c>
      <c r="G40" s="5" t="s">
        <v>34</v>
      </c>
    </row>
    <row r="41" spans="1:7" ht="24.95" customHeight="1">
      <c r="A41" s="5" t="s">
        <v>8</v>
      </c>
      <c r="B41" s="5" t="s">
        <v>10</v>
      </c>
      <c r="C41" s="5" t="s">
        <v>29</v>
      </c>
      <c r="D41" s="8">
        <v>20</v>
      </c>
      <c r="E41" s="8">
        <v>8000</v>
      </c>
      <c r="F41" s="8">
        <f t="shared" si="1"/>
        <v>160000</v>
      </c>
      <c r="G41" s="5" t="s">
        <v>34</v>
      </c>
    </row>
    <row r="42" spans="1:7" ht="24.95" customHeight="1">
      <c r="A42" s="5" t="s">
        <v>8</v>
      </c>
      <c r="B42" s="5" t="s">
        <v>15</v>
      </c>
      <c r="C42" s="5" t="s">
        <v>21</v>
      </c>
      <c r="D42" s="8">
        <v>15</v>
      </c>
      <c r="E42" s="8">
        <v>26000</v>
      </c>
      <c r="F42" s="8">
        <f t="shared" si="1"/>
        <v>390000</v>
      </c>
      <c r="G42" s="5" t="s">
        <v>34</v>
      </c>
    </row>
    <row r="43" spans="1:7" ht="24.95" customHeight="1">
      <c r="A43" s="5" t="s">
        <v>8</v>
      </c>
      <c r="B43" s="5" t="s">
        <v>15</v>
      </c>
      <c r="C43" s="5" t="s">
        <v>23</v>
      </c>
      <c r="D43" s="8">
        <v>20</v>
      </c>
      <c r="E43" s="8">
        <v>36000</v>
      </c>
      <c r="F43" s="8">
        <f t="shared" si="1"/>
        <v>720000</v>
      </c>
      <c r="G43" s="5" t="s">
        <v>34</v>
      </c>
    </row>
    <row r="44" spans="1:7" ht="24.95" customHeight="1">
      <c r="A44" s="5" t="s">
        <v>8</v>
      </c>
      <c r="B44" s="5" t="s">
        <v>15</v>
      </c>
      <c r="C44" s="5" t="s">
        <v>22</v>
      </c>
      <c r="D44" s="8">
        <v>5</v>
      </c>
      <c r="E44" s="8">
        <v>48000</v>
      </c>
      <c r="F44" s="8">
        <f t="shared" si="1"/>
        <v>240000</v>
      </c>
      <c r="G44" s="5" t="s">
        <v>34</v>
      </c>
    </row>
    <row r="45" spans="1:7" ht="24.95" customHeight="1">
      <c r="A45" s="5" t="s">
        <v>8</v>
      </c>
      <c r="B45" s="5" t="s">
        <v>15</v>
      </c>
      <c r="C45" s="5" t="s">
        <v>25</v>
      </c>
      <c r="D45" s="8">
        <v>22</v>
      </c>
      <c r="E45" s="8">
        <v>28000</v>
      </c>
      <c r="F45" s="8">
        <f t="shared" si="1"/>
        <v>616000</v>
      </c>
      <c r="G45" s="5" t="s">
        <v>34</v>
      </c>
    </row>
    <row r="46" spans="1:7" ht="24.95" customHeight="1">
      <c r="A46" s="5" t="s">
        <v>8</v>
      </c>
      <c r="B46" s="5" t="s">
        <v>15</v>
      </c>
      <c r="C46" s="5" t="s">
        <v>26</v>
      </c>
      <c r="D46" s="8">
        <v>18</v>
      </c>
      <c r="E46" s="8">
        <v>35000</v>
      </c>
      <c r="F46" s="8">
        <f t="shared" si="1"/>
        <v>630000</v>
      </c>
      <c r="G46" s="5" t="s">
        <v>34</v>
      </c>
    </row>
    <row r="47" spans="1:7" ht="24.95" customHeight="1">
      <c r="A47" s="5" t="s">
        <v>8</v>
      </c>
      <c r="B47" s="5" t="s">
        <v>15</v>
      </c>
      <c r="C47" s="5" t="s">
        <v>31</v>
      </c>
      <c r="D47" s="8">
        <v>10</v>
      </c>
      <c r="E47" s="8">
        <v>12000</v>
      </c>
      <c r="F47" s="8">
        <f t="shared" si="1"/>
        <v>120000</v>
      </c>
      <c r="G47" s="5" t="s">
        <v>34</v>
      </c>
    </row>
    <row r="48" spans="1:7" ht="24.95" customHeight="1">
      <c r="A48" s="5" t="s">
        <v>11</v>
      </c>
      <c r="B48" s="5" t="s">
        <v>12</v>
      </c>
      <c r="C48" s="5" t="s">
        <v>23</v>
      </c>
      <c r="D48" s="8">
        <v>10</v>
      </c>
      <c r="E48" s="8">
        <v>36000</v>
      </c>
      <c r="F48" s="8">
        <f t="shared" si="1"/>
        <v>360000</v>
      </c>
      <c r="G48" s="5" t="s">
        <v>34</v>
      </c>
    </row>
    <row r="49" spans="1:7" ht="24.95" customHeight="1">
      <c r="A49" s="5" t="s">
        <v>11</v>
      </c>
      <c r="B49" s="5" t="s">
        <v>12</v>
      </c>
      <c r="C49" s="5" t="s">
        <v>22</v>
      </c>
      <c r="D49" s="8">
        <v>5</v>
      </c>
      <c r="E49" s="8">
        <v>48000</v>
      </c>
      <c r="F49" s="8">
        <f t="shared" si="1"/>
        <v>240000</v>
      </c>
      <c r="G49" s="5" t="s">
        <v>34</v>
      </c>
    </row>
    <row r="50" spans="1:7" ht="24.95" customHeight="1">
      <c r="A50" s="5" t="s">
        <v>11</v>
      </c>
      <c r="B50" s="5" t="s">
        <v>13</v>
      </c>
      <c r="C50" s="5" t="s">
        <v>25</v>
      </c>
      <c r="D50" s="8">
        <v>25</v>
      </c>
      <c r="E50" s="8">
        <v>28000</v>
      </c>
      <c r="F50" s="8">
        <f t="shared" si="1"/>
        <v>700000</v>
      </c>
      <c r="G50" s="5" t="s">
        <v>34</v>
      </c>
    </row>
    <row r="51" spans="1:7" ht="24.95" customHeight="1">
      <c r="A51" s="5" t="s">
        <v>11</v>
      </c>
      <c r="B51" s="5" t="s">
        <v>14</v>
      </c>
      <c r="C51" s="5" t="s">
        <v>26</v>
      </c>
      <c r="D51" s="8">
        <v>15</v>
      </c>
      <c r="E51" s="8">
        <v>35000</v>
      </c>
      <c r="F51" s="8">
        <f t="shared" si="1"/>
        <v>525000</v>
      </c>
      <c r="G51" s="5" t="s">
        <v>34</v>
      </c>
    </row>
    <row r="52" spans="1:7" ht="24.95" customHeight="1">
      <c r="A52" s="5" t="s">
        <v>11</v>
      </c>
      <c r="B52" s="5" t="s">
        <v>14</v>
      </c>
      <c r="C52" s="5" t="s">
        <v>25</v>
      </c>
      <c r="D52" s="8">
        <v>20</v>
      </c>
      <c r="E52" s="8">
        <v>28000</v>
      </c>
      <c r="F52" s="8">
        <f t="shared" si="1"/>
        <v>560000</v>
      </c>
      <c r="G52" s="5" t="s">
        <v>34</v>
      </c>
    </row>
    <row r="53" spans="1:7" ht="24.95" customHeight="1">
      <c r="A53" s="5" t="s">
        <v>16</v>
      </c>
      <c r="B53" s="5" t="s">
        <v>17</v>
      </c>
      <c r="C53" s="5" t="s">
        <v>25</v>
      </c>
      <c r="D53" s="8">
        <v>15</v>
      </c>
      <c r="E53" s="8">
        <v>28000</v>
      </c>
      <c r="F53" s="8">
        <f t="shared" si="1"/>
        <v>420000</v>
      </c>
      <c r="G53" s="5" t="s">
        <v>34</v>
      </c>
    </row>
    <row r="54" spans="1:7" ht="24.95" customHeight="1">
      <c r="A54" s="5" t="s">
        <v>16</v>
      </c>
      <c r="B54" s="5" t="s">
        <v>17</v>
      </c>
      <c r="C54" s="5" t="s">
        <v>26</v>
      </c>
      <c r="D54" s="8">
        <v>8</v>
      </c>
      <c r="E54" s="8">
        <v>35000</v>
      </c>
      <c r="F54" s="8">
        <f t="shared" si="1"/>
        <v>280000</v>
      </c>
      <c r="G54" s="5" t="s">
        <v>34</v>
      </c>
    </row>
    <row r="55" spans="1:7" ht="24.95" customHeight="1">
      <c r="A55" s="5" t="s">
        <v>16</v>
      </c>
      <c r="B55" s="5" t="s">
        <v>17</v>
      </c>
      <c r="C55" s="5" t="s">
        <v>24</v>
      </c>
      <c r="D55" s="8">
        <v>15</v>
      </c>
      <c r="E55" s="8">
        <v>22000</v>
      </c>
      <c r="F55" s="8">
        <f t="shared" si="1"/>
        <v>330000</v>
      </c>
      <c r="G55" s="5" t="s">
        <v>34</v>
      </c>
    </row>
    <row r="56" spans="1:7" ht="24.95" customHeight="1">
      <c r="A56" s="5" t="s">
        <v>16</v>
      </c>
      <c r="B56" s="5" t="s">
        <v>17</v>
      </c>
      <c r="C56" s="5" t="s">
        <v>27</v>
      </c>
      <c r="D56" s="8">
        <v>9</v>
      </c>
      <c r="E56" s="8">
        <v>8500</v>
      </c>
      <c r="F56" s="8">
        <f t="shared" si="1"/>
        <v>76500</v>
      </c>
      <c r="G56" s="5" t="s">
        <v>34</v>
      </c>
    </row>
    <row r="57" spans="1:7" ht="24.95" customHeight="1">
      <c r="A57" s="5" t="s">
        <v>16</v>
      </c>
      <c r="B57" s="5" t="s">
        <v>17</v>
      </c>
      <c r="C57" s="5" t="s">
        <v>31</v>
      </c>
      <c r="D57" s="8">
        <v>25</v>
      </c>
      <c r="E57" s="8">
        <v>12000</v>
      </c>
      <c r="F57" s="8">
        <f t="shared" si="1"/>
        <v>300000</v>
      </c>
      <c r="G57" s="5" t="s">
        <v>34</v>
      </c>
    </row>
    <row r="58" spans="1:7" ht="24.95" customHeight="1">
      <c r="A58" s="5" t="s">
        <v>16</v>
      </c>
      <c r="B58" s="5" t="s">
        <v>19</v>
      </c>
      <c r="C58" s="5" t="s">
        <v>29</v>
      </c>
      <c r="D58" s="8">
        <v>15</v>
      </c>
      <c r="E58" s="8">
        <v>8000</v>
      </c>
      <c r="F58" s="8">
        <f t="shared" si="1"/>
        <v>120000</v>
      </c>
      <c r="G58" s="5" t="s">
        <v>34</v>
      </c>
    </row>
    <row r="59" spans="1:7" ht="24.95" customHeight="1">
      <c r="A59" s="5" t="s">
        <v>16</v>
      </c>
      <c r="B59" s="5" t="s">
        <v>19</v>
      </c>
      <c r="C59" s="5" t="s">
        <v>24</v>
      </c>
      <c r="D59" s="8">
        <v>20</v>
      </c>
      <c r="E59" s="8">
        <v>22000</v>
      </c>
      <c r="F59" s="8">
        <f t="shared" si="1"/>
        <v>440000</v>
      </c>
      <c r="G59" s="5" t="s">
        <v>34</v>
      </c>
    </row>
    <row r="60" spans="1:7" ht="24.95" customHeight="1">
      <c r="A60" s="5" t="s">
        <v>16</v>
      </c>
      <c r="B60" s="5" t="s">
        <v>19</v>
      </c>
      <c r="C60" s="5" t="s">
        <v>31</v>
      </c>
      <c r="D60" s="8">
        <v>15</v>
      </c>
      <c r="E60" s="8">
        <v>12000</v>
      </c>
      <c r="F60" s="8">
        <f t="shared" si="1"/>
        <v>180000</v>
      </c>
      <c r="G60" s="5" t="s">
        <v>34</v>
      </c>
    </row>
    <row r="61" spans="1:7" ht="24.95" customHeight="1">
      <c r="A61" s="5" t="s">
        <v>16</v>
      </c>
      <c r="B61" s="5" t="s">
        <v>20</v>
      </c>
      <c r="C61" s="5" t="s">
        <v>28</v>
      </c>
      <c r="D61" s="8">
        <v>30</v>
      </c>
      <c r="E61" s="8">
        <v>16500</v>
      </c>
      <c r="F61" s="8">
        <f t="shared" si="1"/>
        <v>495000</v>
      </c>
      <c r="G61" s="5" t="s">
        <v>34</v>
      </c>
    </row>
    <row r="62" spans="1:7" ht="24.95" customHeight="1">
      <c r="A62" s="5" t="s">
        <v>16</v>
      </c>
      <c r="B62" s="5" t="s">
        <v>20</v>
      </c>
      <c r="C62" s="5" t="s">
        <v>24</v>
      </c>
      <c r="D62" s="8">
        <v>28</v>
      </c>
      <c r="E62" s="8">
        <v>22000</v>
      </c>
      <c r="F62" s="8">
        <f t="shared" si="1"/>
        <v>616000</v>
      </c>
      <c r="G62" s="5" t="s">
        <v>34</v>
      </c>
    </row>
    <row r="63" spans="1:7" ht="24.95" customHeight="1">
      <c r="A63" s="5" t="s">
        <v>16</v>
      </c>
      <c r="B63" s="5" t="s">
        <v>20</v>
      </c>
      <c r="C63" s="5" t="s">
        <v>29</v>
      </c>
      <c r="D63" s="8">
        <v>23</v>
      </c>
      <c r="E63" s="8">
        <v>8000</v>
      </c>
      <c r="F63" s="8">
        <f t="shared" si="1"/>
        <v>184000</v>
      </c>
      <c r="G63" s="5" t="s">
        <v>34</v>
      </c>
    </row>
    <row r="64" spans="1:7" ht="24.95" customHeight="1">
      <c r="A64" s="5" t="s">
        <v>16</v>
      </c>
      <c r="B64" s="5" t="s">
        <v>20</v>
      </c>
      <c r="C64" s="5" t="s">
        <v>25</v>
      </c>
      <c r="D64" s="8">
        <v>5</v>
      </c>
      <c r="E64" s="8">
        <v>27500</v>
      </c>
      <c r="F64" s="8">
        <f t="shared" si="1"/>
        <v>137500</v>
      </c>
      <c r="G64" s="5" t="s">
        <v>34</v>
      </c>
    </row>
    <row r="65" spans="1:7" ht="24.95" customHeight="1">
      <c r="A65" s="5" t="s">
        <v>16</v>
      </c>
      <c r="B65" s="5" t="s">
        <v>20</v>
      </c>
      <c r="C65" s="5" t="s">
        <v>27</v>
      </c>
      <c r="D65" s="8">
        <v>21</v>
      </c>
      <c r="E65" s="8">
        <v>8500</v>
      </c>
      <c r="F65" s="8">
        <f t="shared" si="1"/>
        <v>178500</v>
      </c>
      <c r="G65" s="5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B1" sqref="B1"/>
    </sheetView>
  </sheetViews>
  <sheetFormatPr defaultRowHeight="15"/>
  <cols>
    <col min="1" max="1" width="22.28515625" customWidth="1"/>
    <col min="2" max="2" width="22.28515625" bestFit="1" customWidth="1"/>
    <col min="3" max="3" width="9" customWidth="1"/>
    <col min="4" max="4" width="9" bestFit="1" customWidth="1"/>
    <col min="5" max="5" width="11.28515625" customWidth="1"/>
    <col min="6" max="6" width="20.7109375" bestFit="1" customWidth="1"/>
    <col min="7" max="7" width="25.85546875" bestFit="1" customWidth="1"/>
    <col min="8" max="8" width="19.85546875" bestFit="1" customWidth="1"/>
    <col min="9" max="9" width="17.42578125" customWidth="1"/>
    <col min="10" max="10" width="25.85546875" bestFit="1" customWidth="1"/>
    <col min="11" max="11" width="19.85546875" bestFit="1" customWidth="1"/>
  </cols>
  <sheetData>
    <row r="1" spans="1:5">
      <c r="A1" s="14" t="s">
        <v>2</v>
      </c>
      <c r="B1" t="s">
        <v>49</v>
      </c>
    </row>
    <row r="3" spans="1:5">
      <c r="A3" s="14" t="s">
        <v>37</v>
      </c>
      <c r="C3" s="14" t="s">
        <v>32</v>
      </c>
    </row>
    <row r="4" spans="1:5">
      <c r="A4" s="14" t="s">
        <v>4</v>
      </c>
      <c r="B4" s="14" t="s">
        <v>3</v>
      </c>
      <c r="C4" t="s">
        <v>33</v>
      </c>
      <c r="D4" t="s">
        <v>34</v>
      </c>
      <c r="E4" t="s">
        <v>36</v>
      </c>
    </row>
    <row r="5" spans="1:5">
      <c r="A5" t="s">
        <v>28</v>
      </c>
      <c r="B5" t="s">
        <v>10</v>
      </c>
      <c r="C5" s="15">
        <v>362500</v>
      </c>
      <c r="D5" s="15">
        <v>247500</v>
      </c>
      <c r="E5" s="15">
        <v>610000</v>
      </c>
    </row>
    <row r="6" spans="1:5">
      <c r="B6" t="s">
        <v>18</v>
      </c>
      <c r="C6" s="15">
        <v>319000</v>
      </c>
      <c r="D6" s="15"/>
      <c r="E6" s="15">
        <v>319000</v>
      </c>
    </row>
    <row r="7" spans="1:5">
      <c r="B7" t="s">
        <v>20</v>
      </c>
      <c r="C7" s="15">
        <v>478500</v>
      </c>
      <c r="D7" s="15">
        <v>495000</v>
      </c>
      <c r="E7" s="15">
        <v>973500</v>
      </c>
    </row>
    <row r="8" spans="1:5">
      <c r="A8" t="s">
        <v>24</v>
      </c>
      <c r="B8" t="s">
        <v>19</v>
      </c>
      <c r="C8" s="15">
        <v>440000</v>
      </c>
      <c r="D8" s="15">
        <v>440000</v>
      </c>
      <c r="E8" s="15">
        <v>880000</v>
      </c>
    </row>
    <row r="9" spans="1:5">
      <c r="B9" t="s">
        <v>20</v>
      </c>
      <c r="C9" s="15">
        <v>550000</v>
      </c>
      <c r="D9" s="15">
        <v>616000</v>
      </c>
      <c r="E9" s="15">
        <v>1166000</v>
      </c>
    </row>
    <row r="10" spans="1:5">
      <c r="B10" t="s">
        <v>17</v>
      </c>
      <c r="C10" s="15">
        <v>198000</v>
      </c>
      <c r="D10" s="15">
        <v>330000</v>
      </c>
      <c r="E10" s="15">
        <v>528000</v>
      </c>
    </row>
    <row r="11" spans="1:5">
      <c r="A11" t="s">
        <v>25</v>
      </c>
      <c r="B11" t="s">
        <v>14</v>
      </c>
      <c r="C11" s="15">
        <v>504000</v>
      </c>
      <c r="D11" s="15">
        <v>560000</v>
      </c>
      <c r="E11" s="15">
        <v>1064000</v>
      </c>
    </row>
    <row r="12" spans="1:5">
      <c r="B12" t="s">
        <v>10</v>
      </c>
      <c r="C12" s="15">
        <v>336000</v>
      </c>
      <c r="D12" s="15">
        <v>224000</v>
      </c>
      <c r="E12" s="15">
        <v>560000</v>
      </c>
    </row>
    <row r="13" spans="1:5">
      <c r="B13" t="s">
        <v>13</v>
      </c>
      <c r="C13" s="15">
        <v>812000</v>
      </c>
      <c r="D13" s="15">
        <v>700000</v>
      </c>
      <c r="E13" s="15">
        <v>1512000</v>
      </c>
    </row>
    <row r="14" spans="1:5">
      <c r="B14" t="s">
        <v>9</v>
      </c>
      <c r="C14" s="15"/>
      <c r="D14" s="15">
        <v>137500</v>
      </c>
      <c r="E14" s="15">
        <v>137500</v>
      </c>
    </row>
    <row r="15" spans="1:5">
      <c r="B15" t="s">
        <v>20</v>
      </c>
      <c r="C15" s="15"/>
      <c r="D15" s="15">
        <v>137500</v>
      </c>
      <c r="E15" s="15">
        <v>137500</v>
      </c>
    </row>
    <row r="16" spans="1:5">
      <c r="B16" t="s">
        <v>17</v>
      </c>
      <c r="C16" s="15">
        <v>756000</v>
      </c>
      <c r="D16" s="15">
        <v>420000</v>
      </c>
      <c r="E16" s="15">
        <v>1176000</v>
      </c>
    </row>
    <row r="17" spans="1:5">
      <c r="B17" t="s">
        <v>15</v>
      </c>
      <c r="C17" s="15">
        <v>560000</v>
      </c>
      <c r="D17" s="15">
        <v>616000</v>
      </c>
      <c r="E17" s="15">
        <v>1176000</v>
      </c>
    </row>
    <row r="18" spans="1:5">
      <c r="A18" t="s">
        <v>26</v>
      </c>
      <c r="B18" t="s">
        <v>14</v>
      </c>
      <c r="C18" s="15">
        <v>455000</v>
      </c>
      <c r="D18" s="15">
        <v>525000</v>
      </c>
      <c r="E18" s="15">
        <v>980000</v>
      </c>
    </row>
    <row r="19" spans="1:5">
      <c r="B19" t="s">
        <v>10</v>
      </c>
      <c r="C19" s="15">
        <v>350000</v>
      </c>
      <c r="D19" s="15">
        <v>420000</v>
      </c>
      <c r="E19" s="15">
        <v>770000</v>
      </c>
    </row>
    <row r="20" spans="1:5">
      <c r="B20" t="s">
        <v>17</v>
      </c>
      <c r="C20" s="15">
        <v>420000</v>
      </c>
      <c r="D20" s="15">
        <v>280000</v>
      </c>
      <c r="E20" s="15">
        <v>700000</v>
      </c>
    </row>
    <row r="21" spans="1:5">
      <c r="B21" t="s">
        <v>15</v>
      </c>
      <c r="C21" s="15">
        <v>525000</v>
      </c>
      <c r="D21" s="15">
        <v>630000</v>
      </c>
      <c r="E21" s="15">
        <v>1155000</v>
      </c>
    </row>
    <row r="22" spans="1:5">
      <c r="A22" t="s">
        <v>21</v>
      </c>
      <c r="B22" t="s">
        <v>9</v>
      </c>
      <c r="C22" s="15">
        <v>250000</v>
      </c>
      <c r="D22" s="15">
        <v>312000</v>
      </c>
      <c r="E22" s="15">
        <v>562000</v>
      </c>
    </row>
    <row r="23" spans="1:5">
      <c r="B23" t="s">
        <v>15</v>
      </c>
      <c r="C23" s="15">
        <v>250000</v>
      </c>
      <c r="D23" s="15">
        <v>390000</v>
      </c>
      <c r="E23" s="15">
        <v>640000</v>
      </c>
    </row>
    <row r="24" spans="1:5">
      <c r="A24" t="s">
        <v>23</v>
      </c>
      <c r="B24" t="s">
        <v>9</v>
      </c>
      <c r="C24" s="15">
        <v>175000</v>
      </c>
      <c r="D24" s="15">
        <v>288000</v>
      </c>
      <c r="E24" s="15">
        <v>463000</v>
      </c>
    </row>
    <row r="25" spans="1:5">
      <c r="B25" t="s">
        <v>12</v>
      </c>
      <c r="C25" s="15">
        <v>875000</v>
      </c>
      <c r="D25" s="15">
        <v>360000</v>
      </c>
      <c r="E25" s="15">
        <v>1235000</v>
      </c>
    </row>
    <row r="26" spans="1:5">
      <c r="B26" t="s">
        <v>15</v>
      </c>
      <c r="C26" s="15">
        <v>525000</v>
      </c>
      <c r="D26" s="15">
        <v>720000</v>
      </c>
      <c r="E26" s="15">
        <v>1245000</v>
      </c>
    </row>
    <row r="27" spans="1:5">
      <c r="A27" t="s">
        <v>22</v>
      </c>
      <c r="B27" t="s">
        <v>9</v>
      </c>
      <c r="C27" s="15">
        <v>384000</v>
      </c>
      <c r="D27" s="15">
        <v>240000</v>
      </c>
      <c r="E27" s="15">
        <v>624000</v>
      </c>
    </row>
    <row r="28" spans="1:5">
      <c r="B28" t="s">
        <v>12</v>
      </c>
      <c r="C28" s="15">
        <v>480000</v>
      </c>
      <c r="D28" s="15">
        <v>240000</v>
      </c>
      <c r="E28" s="15">
        <v>720000</v>
      </c>
    </row>
    <row r="29" spans="1:5">
      <c r="B29" t="s">
        <v>15</v>
      </c>
      <c r="C29" s="15">
        <v>96000</v>
      </c>
      <c r="D29" s="15">
        <v>240000</v>
      </c>
      <c r="E29" s="15">
        <v>336000</v>
      </c>
    </row>
    <row r="30" spans="1:5">
      <c r="A30" t="s">
        <v>31</v>
      </c>
      <c r="B30" t="s">
        <v>10</v>
      </c>
      <c r="C30" s="15"/>
      <c r="D30" s="15">
        <v>60000</v>
      </c>
      <c r="E30" s="15">
        <v>60000</v>
      </c>
    </row>
    <row r="31" spans="1:5">
      <c r="B31" t="s">
        <v>19</v>
      </c>
      <c r="C31" s="15"/>
      <c r="D31" s="15">
        <v>180000</v>
      </c>
      <c r="E31" s="15">
        <v>180000</v>
      </c>
    </row>
    <row r="32" spans="1:5">
      <c r="B32" t="s">
        <v>17</v>
      </c>
      <c r="C32" s="15"/>
      <c r="D32" s="15">
        <v>300000</v>
      </c>
      <c r="E32" s="15">
        <v>300000</v>
      </c>
    </row>
    <row r="33" spans="1:5">
      <c r="B33" t="s">
        <v>15</v>
      </c>
      <c r="C33" s="15"/>
      <c r="D33" s="15">
        <v>120000</v>
      </c>
      <c r="E33" s="15">
        <v>120000</v>
      </c>
    </row>
    <row r="34" spans="1:5">
      <c r="A34" t="s">
        <v>27</v>
      </c>
      <c r="B34" t="s">
        <v>10</v>
      </c>
      <c r="C34" s="15">
        <v>102000</v>
      </c>
      <c r="D34" s="15"/>
      <c r="E34" s="15">
        <v>102000</v>
      </c>
    </row>
    <row r="35" spans="1:5">
      <c r="B35" t="s">
        <v>20</v>
      </c>
      <c r="C35" s="15">
        <v>229500</v>
      </c>
      <c r="D35" s="15">
        <v>178500</v>
      </c>
      <c r="E35" s="15">
        <v>408000</v>
      </c>
    </row>
    <row r="36" spans="1:5">
      <c r="B36" t="s">
        <v>17</v>
      </c>
      <c r="C36" s="15">
        <v>51000</v>
      </c>
      <c r="D36" s="15">
        <v>76500</v>
      </c>
      <c r="E36" s="15">
        <v>127500</v>
      </c>
    </row>
    <row r="37" spans="1:5">
      <c r="A37" t="s">
        <v>29</v>
      </c>
      <c r="B37" t="s">
        <v>10</v>
      </c>
      <c r="C37" s="15">
        <v>120000</v>
      </c>
      <c r="D37" s="15">
        <v>160000</v>
      </c>
      <c r="E37" s="15">
        <v>280000</v>
      </c>
    </row>
    <row r="38" spans="1:5">
      <c r="B38" t="s">
        <v>19</v>
      </c>
      <c r="C38" s="15">
        <v>120000</v>
      </c>
      <c r="D38" s="15">
        <v>120000</v>
      </c>
      <c r="E38" s="15">
        <v>240000</v>
      </c>
    </row>
    <row r="39" spans="1:5">
      <c r="B39" t="s">
        <v>20</v>
      </c>
      <c r="C39" s="15">
        <v>144000</v>
      </c>
      <c r="D39" s="15">
        <v>184000</v>
      </c>
      <c r="E39" s="15">
        <v>328000</v>
      </c>
    </row>
    <row r="40" spans="1:5">
      <c r="A40" t="s">
        <v>36</v>
      </c>
      <c r="C40" s="15">
        <v>10867500</v>
      </c>
      <c r="D40" s="15">
        <v>10947500</v>
      </c>
      <c r="E40" s="15">
        <v>21815000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workbookViewId="0"/>
  </sheetViews>
  <sheetFormatPr defaultColWidth="9.85546875" defaultRowHeight="20.100000000000001" customHeight="1"/>
  <cols>
    <col min="1" max="1" width="13.7109375" style="3" bestFit="1" customWidth="1"/>
    <col min="2" max="2" width="22.28515625" style="3" bestFit="1" customWidth="1"/>
    <col min="3" max="5" width="6" style="7" customWidth="1"/>
    <col min="6" max="8" width="8.42578125" style="7" customWidth="1"/>
    <col min="9" max="11" width="10.140625" style="7" customWidth="1"/>
    <col min="12" max="16384" width="9.85546875" style="3"/>
  </cols>
  <sheetData>
    <row r="1" spans="1:11" ht="20.100000000000001" customHeight="1">
      <c r="A1" s="2" t="s">
        <v>48</v>
      </c>
    </row>
    <row r="2" spans="1:11" ht="20.100000000000001" customHeight="1">
      <c r="C2" s="45" t="s">
        <v>5</v>
      </c>
      <c r="D2" s="45"/>
      <c r="E2" s="45"/>
      <c r="F2" s="45" t="s">
        <v>38</v>
      </c>
      <c r="G2" s="45"/>
      <c r="H2" s="45"/>
      <c r="I2" s="45" t="s">
        <v>7</v>
      </c>
      <c r="J2" s="45"/>
      <c r="K2" s="45"/>
    </row>
    <row r="3" spans="1:11" ht="20.100000000000001" customHeight="1">
      <c r="A3" s="33" t="s">
        <v>4</v>
      </c>
      <c r="B3" s="34" t="s">
        <v>3</v>
      </c>
      <c r="C3" s="35" t="s">
        <v>45</v>
      </c>
      <c r="D3" s="35" t="s">
        <v>46</v>
      </c>
      <c r="E3" s="35" t="s">
        <v>47</v>
      </c>
      <c r="F3" s="35" t="s">
        <v>45</v>
      </c>
      <c r="G3" s="35" t="s">
        <v>46</v>
      </c>
      <c r="H3" s="35" t="s">
        <v>47</v>
      </c>
      <c r="I3" s="35" t="s">
        <v>45</v>
      </c>
      <c r="J3" s="35" t="s">
        <v>46</v>
      </c>
      <c r="K3" s="35" t="s">
        <v>47</v>
      </c>
    </row>
    <row r="4" spans="1:11" ht="20.100000000000001" customHeight="1">
      <c r="A4" s="36" t="s">
        <v>28</v>
      </c>
      <c r="B4" s="37" t="s">
        <v>10</v>
      </c>
      <c r="C4" s="38">
        <v>25</v>
      </c>
      <c r="D4" s="38">
        <v>15</v>
      </c>
      <c r="E4" s="38"/>
      <c r="F4" s="38">
        <v>14500</v>
      </c>
      <c r="G4" s="38">
        <v>16500</v>
      </c>
      <c r="H4" s="38"/>
      <c r="I4" s="38">
        <v>362500</v>
      </c>
      <c r="J4" s="38">
        <v>247500</v>
      </c>
      <c r="K4" s="39"/>
    </row>
    <row r="5" spans="1:11" ht="20.100000000000001" customHeight="1">
      <c r="A5" s="36" t="str">
        <f>A4</f>
        <v>Camera BD68</v>
      </c>
      <c r="B5" s="37" t="s">
        <v>18</v>
      </c>
      <c r="C5" s="38">
        <v>22</v>
      </c>
      <c r="D5" s="38"/>
      <c r="E5" s="38"/>
      <c r="F5" s="38">
        <v>14500</v>
      </c>
      <c r="G5" s="38"/>
      <c r="H5" s="38"/>
      <c r="I5" s="38">
        <v>319000</v>
      </c>
      <c r="J5" s="38"/>
      <c r="K5" s="39"/>
    </row>
    <row r="6" spans="1:11" ht="20.100000000000001" customHeight="1">
      <c r="A6" s="36" t="str">
        <f>A5</f>
        <v>Camera BD68</v>
      </c>
      <c r="B6" s="37" t="s">
        <v>20</v>
      </c>
      <c r="C6" s="38">
        <v>33</v>
      </c>
      <c r="D6" s="38">
        <v>30</v>
      </c>
      <c r="E6" s="38"/>
      <c r="F6" s="38">
        <v>14500</v>
      </c>
      <c r="G6" s="38">
        <v>16500</v>
      </c>
      <c r="H6" s="38"/>
      <c r="I6" s="38">
        <v>478500</v>
      </c>
      <c r="J6" s="38">
        <v>495000</v>
      </c>
      <c r="K6" s="39"/>
    </row>
    <row r="7" spans="1:11" ht="20.100000000000001" customHeight="1">
      <c r="A7" s="36" t="s">
        <v>24</v>
      </c>
      <c r="B7" s="37" t="s">
        <v>19</v>
      </c>
      <c r="C7" s="38">
        <v>20</v>
      </c>
      <c r="D7" s="38">
        <v>20</v>
      </c>
      <c r="E7" s="38"/>
      <c r="F7" s="38">
        <v>22000</v>
      </c>
      <c r="G7" s="38">
        <v>22000</v>
      </c>
      <c r="H7" s="38"/>
      <c r="I7" s="38">
        <v>440000</v>
      </c>
      <c r="J7" s="38">
        <v>440000</v>
      </c>
      <c r="K7" s="39"/>
    </row>
    <row r="8" spans="1:11" ht="20.100000000000001" customHeight="1">
      <c r="A8" s="36" t="str">
        <f t="shared" ref="A8:A9" si="0">A7</f>
        <v>Home Theatre</v>
      </c>
      <c r="B8" s="37" t="s">
        <v>20</v>
      </c>
      <c r="C8" s="38">
        <v>25</v>
      </c>
      <c r="D8" s="38">
        <v>28</v>
      </c>
      <c r="E8" s="38"/>
      <c r="F8" s="38">
        <v>22000</v>
      </c>
      <c r="G8" s="38">
        <v>22000</v>
      </c>
      <c r="H8" s="38"/>
      <c r="I8" s="38">
        <v>550000</v>
      </c>
      <c r="J8" s="38">
        <v>616000</v>
      </c>
      <c r="K8" s="39"/>
    </row>
    <row r="9" spans="1:11" ht="20.100000000000001" customHeight="1">
      <c r="A9" s="36" t="str">
        <f t="shared" si="0"/>
        <v>Home Theatre</v>
      </c>
      <c r="B9" s="37" t="s">
        <v>17</v>
      </c>
      <c r="C9" s="38">
        <v>9</v>
      </c>
      <c r="D9" s="38">
        <v>15</v>
      </c>
      <c r="E9" s="38"/>
      <c r="F9" s="38">
        <v>22000</v>
      </c>
      <c r="G9" s="38">
        <v>22000</v>
      </c>
      <c r="H9" s="38"/>
      <c r="I9" s="38">
        <v>198000</v>
      </c>
      <c r="J9" s="38">
        <v>330000</v>
      </c>
      <c r="K9" s="39"/>
    </row>
    <row r="10" spans="1:11" ht="20.100000000000001" customHeight="1">
      <c r="A10" s="36" t="s">
        <v>25</v>
      </c>
      <c r="B10" s="37" t="s">
        <v>14</v>
      </c>
      <c r="C10" s="38">
        <v>18</v>
      </c>
      <c r="D10" s="38">
        <v>20</v>
      </c>
      <c r="E10" s="38"/>
      <c r="F10" s="38">
        <v>28000</v>
      </c>
      <c r="G10" s="38">
        <v>28000</v>
      </c>
      <c r="H10" s="38"/>
      <c r="I10" s="38">
        <v>504000</v>
      </c>
      <c r="J10" s="38">
        <v>560000</v>
      </c>
      <c r="K10" s="39"/>
    </row>
    <row r="11" spans="1:11" ht="20.100000000000001" customHeight="1">
      <c r="A11" s="36" t="str">
        <f t="shared" ref="A11:A16" si="1">A10</f>
        <v>Laptop 0430</v>
      </c>
      <c r="B11" s="37" t="s">
        <v>10</v>
      </c>
      <c r="C11" s="38">
        <v>12</v>
      </c>
      <c r="D11" s="38">
        <v>8</v>
      </c>
      <c r="E11" s="38"/>
      <c r="F11" s="38">
        <v>28000</v>
      </c>
      <c r="G11" s="38">
        <v>28000</v>
      </c>
      <c r="H11" s="38"/>
      <c r="I11" s="38">
        <v>336000</v>
      </c>
      <c r="J11" s="38">
        <v>224000</v>
      </c>
      <c r="K11" s="39"/>
    </row>
    <row r="12" spans="1:11" ht="20.100000000000001" customHeight="1">
      <c r="A12" s="36" t="str">
        <f t="shared" si="1"/>
        <v>Laptop 0430</v>
      </c>
      <c r="B12" s="37" t="s">
        <v>13</v>
      </c>
      <c r="C12" s="38">
        <v>29</v>
      </c>
      <c r="D12" s="38">
        <v>25</v>
      </c>
      <c r="E12" s="38"/>
      <c r="F12" s="38">
        <v>28000</v>
      </c>
      <c r="G12" s="38">
        <v>28000</v>
      </c>
      <c r="H12" s="38"/>
      <c r="I12" s="38">
        <v>812000</v>
      </c>
      <c r="J12" s="38">
        <v>700000</v>
      </c>
      <c r="K12" s="39"/>
    </row>
    <row r="13" spans="1:11" ht="20.100000000000001" customHeight="1">
      <c r="A13" s="36" t="str">
        <f t="shared" si="1"/>
        <v>Laptop 0430</v>
      </c>
      <c r="B13" s="37" t="s">
        <v>9</v>
      </c>
      <c r="C13" s="38"/>
      <c r="D13" s="38">
        <v>5</v>
      </c>
      <c r="E13" s="38"/>
      <c r="F13" s="38"/>
      <c r="G13" s="38">
        <v>27500</v>
      </c>
      <c r="H13" s="38"/>
      <c r="I13" s="38"/>
      <c r="J13" s="38">
        <v>137500</v>
      </c>
      <c r="K13" s="39"/>
    </row>
    <row r="14" spans="1:11" ht="20.100000000000001" customHeight="1">
      <c r="A14" s="36" t="str">
        <f t="shared" si="1"/>
        <v>Laptop 0430</v>
      </c>
      <c r="B14" s="37" t="s">
        <v>20</v>
      </c>
      <c r="C14" s="38"/>
      <c r="D14" s="38">
        <v>5</v>
      </c>
      <c r="E14" s="38"/>
      <c r="F14" s="38"/>
      <c r="G14" s="38">
        <v>27500</v>
      </c>
      <c r="H14" s="38"/>
      <c r="I14" s="38"/>
      <c r="J14" s="38">
        <v>137500</v>
      </c>
      <c r="K14" s="39"/>
    </row>
    <row r="15" spans="1:11" ht="20.100000000000001" customHeight="1">
      <c r="A15" s="36" t="str">
        <f t="shared" si="1"/>
        <v>Laptop 0430</v>
      </c>
      <c r="B15" s="37" t="s">
        <v>17</v>
      </c>
      <c r="C15" s="38">
        <v>27</v>
      </c>
      <c r="D15" s="38">
        <v>15</v>
      </c>
      <c r="E15" s="38"/>
      <c r="F15" s="38">
        <v>28000</v>
      </c>
      <c r="G15" s="38">
        <v>28000</v>
      </c>
      <c r="H15" s="38"/>
      <c r="I15" s="38">
        <v>756000</v>
      </c>
      <c r="J15" s="38">
        <v>420000</v>
      </c>
      <c r="K15" s="39"/>
    </row>
    <row r="16" spans="1:11" ht="20.100000000000001" customHeight="1">
      <c r="A16" s="36" t="str">
        <f t="shared" si="1"/>
        <v>Laptop 0430</v>
      </c>
      <c r="B16" s="37" t="s">
        <v>15</v>
      </c>
      <c r="C16" s="38">
        <v>20</v>
      </c>
      <c r="D16" s="38">
        <v>22</v>
      </c>
      <c r="E16" s="38"/>
      <c r="F16" s="38">
        <v>28000</v>
      </c>
      <c r="G16" s="38">
        <v>28000</v>
      </c>
      <c r="H16" s="38"/>
      <c r="I16" s="38">
        <v>560000</v>
      </c>
      <c r="J16" s="38">
        <v>616000</v>
      </c>
      <c r="K16" s="39"/>
    </row>
    <row r="17" spans="1:11" ht="20.100000000000001" customHeight="1">
      <c r="A17" s="36" t="s">
        <v>26</v>
      </c>
      <c r="B17" s="37" t="s">
        <v>14</v>
      </c>
      <c r="C17" s="38">
        <v>13</v>
      </c>
      <c r="D17" s="38">
        <v>15</v>
      </c>
      <c r="E17" s="38"/>
      <c r="F17" s="38">
        <v>35000</v>
      </c>
      <c r="G17" s="38">
        <v>35000</v>
      </c>
      <c r="H17" s="38"/>
      <c r="I17" s="38">
        <v>455000</v>
      </c>
      <c r="J17" s="38">
        <v>525000</v>
      </c>
      <c r="K17" s="39"/>
    </row>
    <row r="18" spans="1:11" ht="20.100000000000001" customHeight="1">
      <c r="A18" s="36" t="str">
        <f t="shared" ref="A18:A20" si="2">A17</f>
        <v>Laptop 0855</v>
      </c>
      <c r="B18" s="37" t="s">
        <v>10</v>
      </c>
      <c r="C18" s="38">
        <v>10</v>
      </c>
      <c r="D18" s="38">
        <v>12</v>
      </c>
      <c r="E18" s="38"/>
      <c r="F18" s="38">
        <v>35000</v>
      </c>
      <c r="G18" s="38">
        <v>35000</v>
      </c>
      <c r="H18" s="38"/>
      <c r="I18" s="38">
        <v>350000</v>
      </c>
      <c r="J18" s="38">
        <v>420000</v>
      </c>
      <c r="K18" s="39"/>
    </row>
    <row r="19" spans="1:11" ht="20.100000000000001" customHeight="1">
      <c r="A19" s="36" t="str">
        <f t="shared" si="2"/>
        <v>Laptop 0855</v>
      </c>
      <c r="B19" s="37" t="s">
        <v>17</v>
      </c>
      <c r="C19" s="38">
        <v>12</v>
      </c>
      <c r="D19" s="38">
        <v>8</v>
      </c>
      <c r="E19" s="38"/>
      <c r="F19" s="38">
        <v>35000</v>
      </c>
      <c r="G19" s="38">
        <v>35000</v>
      </c>
      <c r="H19" s="38"/>
      <c r="I19" s="38">
        <v>420000</v>
      </c>
      <c r="J19" s="38">
        <v>280000</v>
      </c>
      <c r="K19" s="39"/>
    </row>
    <row r="20" spans="1:11" ht="20.100000000000001" customHeight="1">
      <c r="A20" s="36" t="str">
        <f t="shared" si="2"/>
        <v>Laptop 0855</v>
      </c>
      <c r="B20" s="37" t="s">
        <v>15</v>
      </c>
      <c r="C20" s="38">
        <v>15</v>
      </c>
      <c r="D20" s="38">
        <v>18</v>
      </c>
      <c r="E20" s="38"/>
      <c r="F20" s="38">
        <v>35000</v>
      </c>
      <c r="G20" s="38">
        <v>35000</v>
      </c>
      <c r="H20" s="38"/>
      <c r="I20" s="38">
        <v>525000</v>
      </c>
      <c r="J20" s="38">
        <v>630000</v>
      </c>
      <c r="K20" s="39"/>
    </row>
    <row r="21" spans="1:11" ht="20.100000000000001" customHeight="1">
      <c r="A21" s="36" t="s">
        <v>21</v>
      </c>
      <c r="B21" s="37" t="s">
        <v>9</v>
      </c>
      <c r="C21" s="38">
        <v>10</v>
      </c>
      <c r="D21" s="38">
        <v>12</v>
      </c>
      <c r="E21" s="38"/>
      <c r="F21" s="38">
        <v>25000</v>
      </c>
      <c r="G21" s="38">
        <v>26000</v>
      </c>
      <c r="H21" s="38"/>
      <c r="I21" s="38">
        <v>250000</v>
      </c>
      <c r="J21" s="38">
        <v>312000</v>
      </c>
      <c r="K21" s="39"/>
    </row>
    <row r="22" spans="1:11" ht="20.100000000000001" customHeight="1">
      <c r="A22" s="36" t="str">
        <f>A21</f>
        <v>LCD 32</v>
      </c>
      <c r="B22" s="37" t="s">
        <v>15</v>
      </c>
      <c r="C22" s="38">
        <v>10</v>
      </c>
      <c r="D22" s="38">
        <v>15</v>
      </c>
      <c r="E22" s="38"/>
      <c r="F22" s="38">
        <v>25000</v>
      </c>
      <c r="G22" s="38">
        <v>26000</v>
      </c>
      <c r="H22" s="38"/>
      <c r="I22" s="38">
        <v>250000</v>
      </c>
      <c r="J22" s="38">
        <v>390000</v>
      </c>
      <c r="K22" s="39"/>
    </row>
    <row r="23" spans="1:11" ht="20.100000000000001" customHeight="1">
      <c r="A23" s="36" t="s">
        <v>23</v>
      </c>
      <c r="B23" s="37" t="s">
        <v>9</v>
      </c>
      <c r="C23" s="38">
        <v>5</v>
      </c>
      <c r="D23" s="38">
        <v>8</v>
      </c>
      <c r="E23" s="38"/>
      <c r="F23" s="38">
        <v>35000</v>
      </c>
      <c r="G23" s="38">
        <v>36000</v>
      </c>
      <c r="H23" s="38"/>
      <c r="I23" s="38">
        <v>175000</v>
      </c>
      <c r="J23" s="38">
        <v>288000</v>
      </c>
      <c r="K23" s="39"/>
    </row>
    <row r="24" spans="1:11" ht="20.100000000000001" customHeight="1">
      <c r="A24" s="36" t="str">
        <f t="shared" ref="A24:A25" si="3">A23</f>
        <v>LCD 36</v>
      </c>
      <c r="B24" s="37" t="s">
        <v>12</v>
      </c>
      <c r="C24" s="38">
        <v>25</v>
      </c>
      <c r="D24" s="38">
        <v>10</v>
      </c>
      <c r="E24" s="38"/>
      <c r="F24" s="38">
        <v>35000</v>
      </c>
      <c r="G24" s="38">
        <v>36000</v>
      </c>
      <c r="H24" s="38"/>
      <c r="I24" s="38">
        <v>875000</v>
      </c>
      <c r="J24" s="38">
        <v>360000</v>
      </c>
      <c r="K24" s="39"/>
    </row>
    <row r="25" spans="1:11" ht="20.100000000000001" customHeight="1">
      <c r="A25" s="36" t="str">
        <f t="shared" si="3"/>
        <v>LCD 36</v>
      </c>
      <c r="B25" s="37" t="s">
        <v>15</v>
      </c>
      <c r="C25" s="38">
        <v>15</v>
      </c>
      <c r="D25" s="38">
        <v>20</v>
      </c>
      <c r="E25" s="38"/>
      <c r="F25" s="38">
        <v>35000</v>
      </c>
      <c r="G25" s="38">
        <v>36000</v>
      </c>
      <c r="H25" s="38"/>
      <c r="I25" s="38">
        <v>525000</v>
      </c>
      <c r="J25" s="38">
        <v>720000</v>
      </c>
      <c r="K25" s="39"/>
    </row>
    <row r="26" spans="1:11" ht="20.100000000000001" customHeight="1">
      <c r="A26" s="36" t="s">
        <v>22</v>
      </c>
      <c r="B26" s="37" t="s">
        <v>9</v>
      </c>
      <c r="C26" s="38">
        <v>8</v>
      </c>
      <c r="D26" s="38">
        <v>5</v>
      </c>
      <c r="E26" s="38"/>
      <c r="F26" s="38">
        <v>48000</v>
      </c>
      <c r="G26" s="38">
        <v>48000</v>
      </c>
      <c r="H26" s="38"/>
      <c r="I26" s="38">
        <v>384000</v>
      </c>
      <c r="J26" s="38">
        <v>240000</v>
      </c>
      <c r="K26" s="39"/>
    </row>
    <row r="27" spans="1:11" ht="20.100000000000001" customHeight="1">
      <c r="A27" s="36" t="str">
        <f t="shared" ref="A27:A28" si="4">A26</f>
        <v>LCD 42</v>
      </c>
      <c r="B27" s="37" t="s">
        <v>12</v>
      </c>
      <c r="C27" s="38">
        <v>10</v>
      </c>
      <c r="D27" s="38">
        <v>5</v>
      </c>
      <c r="E27" s="38"/>
      <c r="F27" s="38">
        <v>48000</v>
      </c>
      <c r="G27" s="38">
        <v>48000</v>
      </c>
      <c r="H27" s="38"/>
      <c r="I27" s="38">
        <v>480000</v>
      </c>
      <c r="J27" s="38">
        <v>240000</v>
      </c>
      <c r="K27" s="39"/>
    </row>
    <row r="28" spans="1:11" ht="20.100000000000001" customHeight="1">
      <c r="A28" s="36" t="str">
        <f t="shared" si="4"/>
        <v>LCD 42</v>
      </c>
      <c r="B28" s="37" t="s">
        <v>15</v>
      </c>
      <c r="C28" s="38">
        <v>2</v>
      </c>
      <c r="D28" s="38">
        <v>5</v>
      </c>
      <c r="E28" s="38"/>
      <c r="F28" s="38">
        <v>48000</v>
      </c>
      <c r="G28" s="38">
        <v>48000</v>
      </c>
      <c r="H28" s="38"/>
      <c r="I28" s="38">
        <v>96000</v>
      </c>
      <c r="J28" s="38">
        <v>240000</v>
      </c>
      <c r="K28" s="39"/>
    </row>
    <row r="29" spans="1:11" ht="20.100000000000001" customHeight="1">
      <c r="A29" s="36" t="s">
        <v>31</v>
      </c>
      <c r="B29" s="37" t="s">
        <v>10</v>
      </c>
      <c r="C29" s="38"/>
      <c r="D29" s="38">
        <v>5</v>
      </c>
      <c r="E29" s="38"/>
      <c r="F29" s="38"/>
      <c r="G29" s="38">
        <v>12000</v>
      </c>
      <c r="H29" s="38"/>
      <c r="I29" s="38"/>
      <c r="J29" s="38">
        <v>60000</v>
      </c>
      <c r="K29" s="39"/>
    </row>
    <row r="30" spans="1:11" ht="20.100000000000001" customHeight="1">
      <c r="A30" s="36" t="str">
        <f t="shared" ref="A30:A32" si="5">A29</f>
        <v>Mobile M402</v>
      </c>
      <c r="B30" s="37" t="s">
        <v>19</v>
      </c>
      <c r="C30" s="38"/>
      <c r="D30" s="38">
        <v>15</v>
      </c>
      <c r="E30" s="38"/>
      <c r="F30" s="38"/>
      <c r="G30" s="38">
        <v>12000</v>
      </c>
      <c r="H30" s="38"/>
      <c r="I30" s="38"/>
      <c r="J30" s="38">
        <v>180000</v>
      </c>
      <c r="K30" s="39"/>
    </row>
    <row r="31" spans="1:11" ht="20.100000000000001" customHeight="1">
      <c r="A31" s="36" t="str">
        <f t="shared" si="5"/>
        <v>Mobile M402</v>
      </c>
      <c r="B31" s="37" t="s">
        <v>17</v>
      </c>
      <c r="C31" s="38"/>
      <c r="D31" s="38">
        <v>25</v>
      </c>
      <c r="E31" s="38"/>
      <c r="F31" s="38"/>
      <c r="G31" s="38">
        <v>12000</v>
      </c>
      <c r="H31" s="38"/>
      <c r="I31" s="38"/>
      <c r="J31" s="38">
        <v>300000</v>
      </c>
      <c r="K31" s="39"/>
    </row>
    <row r="32" spans="1:11" ht="20.100000000000001" customHeight="1">
      <c r="A32" s="36" t="str">
        <f t="shared" si="5"/>
        <v>Mobile M402</v>
      </c>
      <c r="B32" s="37" t="s">
        <v>15</v>
      </c>
      <c r="C32" s="38"/>
      <c r="D32" s="38">
        <v>10</v>
      </c>
      <c r="E32" s="38"/>
      <c r="F32" s="38"/>
      <c r="G32" s="38">
        <v>12000</v>
      </c>
      <c r="H32" s="38"/>
      <c r="I32" s="38"/>
      <c r="J32" s="38">
        <v>120000</v>
      </c>
      <c r="K32" s="39"/>
    </row>
    <row r="33" spans="1:11" ht="20.100000000000001" customHeight="1">
      <c r="A33" s="36" t="s">
        <v>27</v>
      </c>
      <c r="B33" s="37" t="s">
        <v>10</v>
      </c>
      <c r="C33" s="38">
        <v>12</v>
      </c>
      <c r="D33" s="38"/>
      <c r="E33" s="38"/>
      <c r="F33" s="38">
        <v>8500</v>
      </c>
      <c r="G33" s="38"/>
      <c r="H33" s="38"/>
      <c r="I33" s="38">
        <v>102000</v>
      </c>
      <c r="J33" s="38"/>
      <c r="K33" s="39"/>
    </row>
    <row r="34" spans="1:11" ht="20.100000000000001" customHeight="1">
      <c r="A34" s="36" t="str">
        <f t="shared" ref="A34:A35" si="6">A33</f>
        <v>Projector A45</v>
      </c>
      <c r="B34" s="37" t="s">
        <v>20</v>
      </c>
      <c r="C34" s="38">
        <v>27</v>
      </c>
      <c r="D34" s="38">
        <v>21</v>
      </c>
      <c r="E34" s="38"/>
      <c r="F34" s="38">
        <v>8500</v>
      </c>
      <c r="G34" s="38">
        <v>8500</v>
      </c>
      <c r="H34" s="38"/>
      <c r="I34" s="38">
        <v>229500</v>
      </c>
      <c r="J34" s="38">
        <v>178500</v>
      </c>
      <c r="K34" s="39"/>
    </row>
    <row r="35" spans="1:11" ht="20.100000000000001" customHeight="1">
      <c r="A35" s="36" t="str">
        <f t="shared" si="6"/>
        <v>Projector A45</v>
      </c>
      <c r="B35" s="37" t="s">
        <v>17</v>
      </c>
      <c r="C35" s="38">
        <v>6</v>
      </c>
      <c r="D35" s="38">
        <v>9</v>
      </c>
      <c r="E35" s="38"/>
      <c r="F35" s="38">
        <v>8500</v>
      </c>
      <c r="G35" s="38">
        <v>8500</v>
      </c>
      <c r="H35" s="38"/>
      <c r="I35" s="38">
        <v>51000</v>
      </c>
      <c r="J35" s="38">
        <v>76500</v>
      </c>
      <c r="K35" s="39"/>
    </row>
    <row r="36" spans="1:11" ht="20.100000000000001" customHeight="1">
      <c r="A36" s="36" t="s">
        <v>29</v>
      </c>
      <c r="B36" s="37" t="s">
        <v>10</v>
      </c>
      <c r="C36" s="38">
        <v>15</v>
      </c>
      <c r="D36" s="38">
        <v>20</v>
      </c>
      <c r="E36" s="38"/>
      <c r="F36" s="38">
        <v>8000</v>
      </c>
      <c r="G36" s="38">
        <v>8000</v>
      </c>
      <c r="H36" s="38"/>
      <c r="I36" s="38">
        <v>120000</v>
      </c>
      <c r="J36" s="38">
        <v>160000</v>
      </c>
      <c r="K36" s="39"/>
    </row>
    <row r="37" spans="1:11" ht="20.100000000000001" customHeight="1">
      <c r="A37" s="36" t="str">
        <f t="shared" ref="A37:A38" si="7">A36</f>
        <v>Speakers</v>
      </c>
      <c r="B37" s="37" t="s">
        <v>19</v>
      </c>
      <c r="C37" s="38">
        <v>15</v>
      </c>
      <c r="D37" s="38">
        <v>15</v>
      </c>
      <c r="E37" s="38"/>
      <c r="F37" s="38">
        <v>8000</v>
      </c>
      <c r="G37" s="38">
        <v>8000</v>
      </c>
      <c r="H37" s="38"/>
      <c r="I37" s="38">
        <v>120000</v>
      </c>
      <c r="J37" s="38">
        <v>120000</v>
      </c>
      <c r="K37" s="39"/>
    </row>
    <row r="38" spans="1:11" ht="20.100000000000001" customHeight="1">
      <c r="A38" s="36" t="str">
        <f t="shared" si="7"/>
        <v>Speakers</v>
      </c>
      <c r="B38" s="40" t="s">
        <v>20</v>
      </c>
      <c r="C38" s="41">
        <v>18</v>
      </c>
      <c r="D38" s="41">
        <v>23</v>
      </c>
      <c r="E38" s="41"/>
      <c r="F38" s="41">
        <v>8000</v>
      </c>
      <c r="G38" s="41">
        <v>8000</v>
      </c>
      <c r="H38" s="41"/>
      <c r="I38" s="41">
        <v>144000</v>
      </c>
      <c r="J38" s="41">
        <v>184000</v>
      </c>
      <c r="K38" s="42"/>
    </row>
  </sheetData>
  <autoFilter ref="A3:K38"/>
  <mergeCells count="3">
    <mergeCell ref="C2:E2"/>
    <mergeCell ref="F2:H2"/>
    <mergeCell ref="I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C9" sqref="C9"/>
    </sheetView>
  </sheetViews>
  <sheetFormatPr defaultRowHeight="24.95" customHeight="1"/>
  <cols>
    <col min="1" max="1" width="22.28515625" style="3" customWidth="1"/>
    <col min="2" max="4" width="13.28515625" style="7" customWidth="1"/>
    <col min="5" max="16384" width="9.140625" style="3"/>
  </cols>
  <sheetData>
    <row r="1" spans="1:4" ht="24.95" customHeight="1">
      <c r="A1" s="2" t="s">
        <v>39</v>
      </c>
    </row>
    <row r="2" spans="1:4" ht="24.95" customHeight="1">
      <c r="A2" s="30" t="s">
        <v>3</v>
      </c>
      <c r="B2" s="31" t="s">
        <v>33</v>
      </c>
      <c r="C2" s="31" t="s">
        <v>34</v>
      </c>
      <c r="D2" s="32" t="s">
        <v>36</v>
      </c>
    </row>
    <row r="3" spans="1:4" ht="24.95" customHeight="1">
      <c r="A3" s="4" t="s">
        <v>14</v>
      </c>
      <c r="B3" s="8">
        <v>959000</v>
      </c>
      <c r="C3" s="8">
        <v>1085000</v>
      </c>
      <c r="D3" s="9">
        <v>2044000</v>
      </c>
    </row>
    <row r="4" spans="1:4" ht="24.95" customHeight="1">
      <c r="A4" s="4" t="s">
        <v>10</v>
      </c>
      <c r="B4" s="8">
        <v>1270500</v>
      </c>
      <c r="C4" s="8">
        <v>1111500</v>
      </c>
      <c r="D4" s="9">
        <v>2382000</v>
      </c>
    </row>
    <row r="5" spans="1:4" ht="24.95" customHeight="1">
      <c r="A5" s="4" t="s">
        <v>20</v>
      </c>
      <c r="B5" s="8">
        <v>1402000</v>
      </c>
      <c r="C5" s="8">
        <v>1611000</v>
      </c>
      <c r="D5" s="9">
        <v>3013000</v>
      </c>
    </row>
    <row r="6" spans="1:4" ht="24.95" customHeight="1">
      <c r="A6" s="4" t="s">
        <v>17</v>
      </c>
      <c r="B6" s="8">
        <v>1425000</v>
      </c>
      <c r="C6" s="8">
        <v>1406500</v>
      </c>
      <c r="D6" s="9">
        <v>2831500</v>
      </c>
    </row>
    <row r="7" spans="1:4" ht="24.95" customHeight="1">
      <c r="A7" s="6" t="s">
        <v>15</v>
      </c>
      <c r="B7" s="10">
        <v>1956000</v>
      </c>
      <c r="C7" s="10">
        <v>2716000</v>
      </c>
      <c r="D7" s="11">
        <v>4672000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E3" sqref="E3"/>
    </sheetView>
  </sheetViews>
  <sheetFormatPr defaultRowHeight="15"/>
  <cols>
    <col min="1" max="1" width="22.28515625" customWidth="1"/>
    <col min="2" max="3" width="9" customWidth="1"/>
  </cols>
  <sheetData>
    <row r="1" spans="1:3">
      <c r="A1" s="1" t="s">
        <v>40</v>
      </c>
    </row>
    <row r="2" spans="1:3">
      <c r="A2" s="16" t="s">
        <v>3</v>
      </c>
      <c r="B2" s="16" t="s">
        <v>33</v>
      </c>
      <c r="C2" s="16" t="s">
        <v>34</v>
      </c>
    </row>
    <row r="3" spans="1:3">
      <c r="A3" t="s">
        <v>14</v>
      </c>
      <c r="B3" s="15">
        <v>959000</v>
      </c>
      <c r="C3" s="15">
        <v>1085000</v>
      </c>
    </row>
    <row r="4" spans="1:3">
      <c r="A4" t="s">
        <v>10</v>
      </c>
      <c r="B4" s="15">
        <v>1270500</v>
      </c>
      <c r="C4" s="15">
        <v>1111500</v>
      </c>
    </row>
    <row r="5" spans="1:3">
      <c r="A5" t="s">
        <v>19</v>
      </c>
      <c r="B5" s="15">
        <v>560000</v>
      </c>
      <c r="C5" s="15">
        <v>740000</v>
      </c>
    </row>
    <row r="6" spans="1:3">
      <c r="A6" t="s">
        <v>13</v>
      </c>
      <c r="B6" s="15">
        <v>812000</v>
      </c>
      <c r="C6" s="15">
        <v>700000</v>
      </c>
    </row>
    <row r="7" spans="1:3">
      <c r="A7" t="s">
        <v>9</v>
      </c>
      <c r="B7" s="15">
        <v>809000</v>
      </c>
      <c r="C7" s="15">
        <v>977500</v>
      </c>
    </row>
    <row r="8" spans="1:3">
      <c r="A8" t="s">
        <v>12</v>
      </c>
      <c r="B8" s="15">
        <v>1355000</v>
      </c>
      <c r="C8" s="15">
        <v>600000</v>
      </c>
    </row>
    <row r="9" spans="1:3">
      <c r="A9" s="43" t="s">
        <v>18</v>
      </c>
      <c r="B9" s="44">
        <v>319000</v>
      </c>
      <c r="C9" s="44"/>
    </row>
    <row r="10" spans="1:3">
      <c r="A10" t="s">
        <v>20</v>
      </c>
      <c r="B10" s="15">
        <v>1402000</v>
      </c>
      <c r="C10" s="15">
        <v>1611000</v>
      </c>
    </row>
    <row r="11" spans="1:3">
      <c r="A11" t="s">
        <v>17</v>
      </c>
      <c r="B11" s="15">
        <v>1425000</v>
      </c>
      <c r="C11" s="15">
        <v>1406500</v>
      </c>
    </row>
    <row r="12" spans="1:3">
      <c r="A12" t="s">
        <v>15</v>
      </c>
      <c r="B12" s="15">
        <v>1956000</v>
      </c>
      <c r="C12" s="15">
        <v>2716000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selection activeCell="B7" sqref="B7"/>
    </sheetView>
  </sheetViews>
  <sheetFormatPr defaultRowHeight="24.95" customHeight="1"/>
  <cols>
    <col min="1" max="1" width="14.7109375" customWidth="1"/>
    <col min="2" max="2" width="8.42578125" style="19" customWidth="1"/>
    <col min="3" max="3" width="8.140625" style="19" customWidth="1"/>
    <col min="4" max="4" width="8.85546875" customWidth="1"/>
  </cols>
  <sheetData>
    <row r="1" spans="1:5" ht="24.95" customHeight="1">
      <c r="A1" s="2" t="s">
        <v>42</v>
      </c>
      <c r="D1" s="22" t="s">
        <v>43</v>
      </c>
    </row>
    <row r="2" spans="1:5" ht="33" customHeight="1">
      <c r="A2" s="23" t="s">
        <v>2</v>
      </c>
      <c r="B2" s="24" t="s">
        <v>33</v>
      </c>
      <c r="C2" s="24" t="s">
        <v>34</v>
      </c>
      <c r="D2" s="29" t="s">
        <v>44</v>
      </c>
    </row>
    <row r="3" spans="1:5" ht="24.95" customHeight="1">
      <c r="A3" s="17" t="s">
        <v>11</v>
      </c>
      <c r="B3" s="25">
        <v>31.26</v>
      </c>
      <c r="C3" s="25">
        <v>23.85</v>
      </c>
      <c r="D3" s="26">
        <f>C3-B3</f>
        <v>-7.41</v>
      </c>
      <c r="E3" s="21"/>
    </row>
    <row r="4" spans="1:5" ht="24.95" customHeight="1">
      <c r="A4" s="17" t="s">
        <v>16</v>
      </c>
      <c r="B4" s="25">
        <v>37.06</v>
      </c>
      <c r="C4" s="25">
        <v>37.575000000000003</v>
      </c>
      <c r="D4" s="26">
        <f t="shared" ref="D4:D5" si="0">C4-B4</f>
        <v>0.51500000000000057</v>
      </c>
      <c r="E4" s="21"/>
    </row>
    <row r="5" spans="1:5" ht="24.95" customHeight="1">
      <c r="A5" s="18" t="s">
        <v>8</v>
      </c>
      <c r="B5" s="27">
        <v>40.354999999999997</v>
      </c>
      <c r="C5" s="27">
        <v>48.05</v>
      </c>
      <c r="D5" s="28">
        <f t="shared" si="0"/>
        <v>7.6950000000000003</v>
      </c>
      <c r="E5" s="2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13-14</vt:lpstr>
      <vt:lpstr>14-15</vt:lpstr>
      <vt:lpstr>DATA</vt:lpstr>
      <vt:lpstr>Pivot</vt:lpstr>
      <vt:lpstr>Budget</vt:lpstr>
      <vt:lpstr>TOP5</vt:lpstr>
      <vt:lpstr>Lost</vt:lpstr>
      <vt:lpstr>Performance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2015-12-13T12:01:37Z</dcterms:modified>
</cp:coreProperties>
</file>